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D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74" i="36"/>
  <c r="D77" i="36"/>
  <c r="D78" i="36"/>
  <c r="D85" i="36"/>
  <c r="B64" i="127"/>
  <c r="B65" i="127"/>
  <c r="E26" i="108"/>
  <c r="G26" i="108"/>
  <c r="E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F109" i="5"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D109" i="5"/>
  <c r="D4" i="4" s="1"/>
  <c r="B2564" i="106" s="1"/>
  <c r="D2564" i="106" s="1"/>
  <c r="F106" i="34"/>
  <c r="F104" i="34"/>
  <c r="D7" i="7"/>
  <c r="B1763" i="106" s="1"/>
  <c r="D1763" i="106" s="1"/>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2974" i="106" l="1"/>
  <c r="D2974" i="106" s="1"/>
  <c r="H29" i="118"/>
  <c r="K28" i="118" s="1"/>
  <c r="O27" i="118" s="1"/>
  <c r="O29" i="118" s="1"/>
  <c r="D60" i="36"/>
  <c r="L13" i="11"/>
  <c r="B2060" i="106" s="1"/>
  <c r="D2060" i="106" s="1"/>
  <c r="N23" i="3"/>
  <c r="B284" i="106" s="1"/>
  <c r="D284" i="106" s="1"/>
  <c r="D75" i="36"/>
  <c r="K341" i="29"/>
  <c r="K13" i="4" s="1"/>
  <c r="B3572" i="106" s="1"/>
  <c r="D3572" i="106" s="1"/>
  <c r="B3670" i="106"/>
  <c r="D3670" i="106" s="1"/>
  <c r="K8" i="4"/>
  <c r="K10" i="4" s="1"/>
  <c r="B4130" i="106" s="1"/>
  <c r="D4130" i="106" s="1"/>
  <c r="K275" i="5"/>
  <c r="B6028" i="106"/>
  <c r="D6028" i="106" s="1"/>
  <c r="K323" i="29"/>
  <c r="K331" i="29" s="1"/>
  <c r="K332" i="29" s="1"/>
  <c r="B7225" i="106" s="1"/>
  <c r="D7225" i="106" s="1"/>
  <c r="D57" i="36"/>
  <c r="D56" i="36"/>
  <c r="F71" i="34"/>
  <c r="K223" i="29"/>
  <c r="B1474" i="106" s="1"/>
  <c r="D1474" i="106" s="1"/>
  <c r="F67" i="34"/>
  <c r="G4" i="4"/>
  <c r="B2603" i="106" s="1"/>
  <c r="D2603" i="106" s="1"/>
  <c r="C204" i="29"/>
  <c r="B1340" i="106" s="1"/>
  <c r="D1340" i="106" s="1"/>
  <c r="G29" i="108"/>
  <c r="K178" i="29"/>
  <c r="F13" i="4" s="1"/>
  <c r="B2596" i="106" s="1"/>
  <c r="D2596" i="106" s="1"/>
  <c r="F110" i="34"/>
  <c r="B5579" i="106"/>
  <c r="D5579" i="106" s="1"/>
  <c r="F4" i="4"/>
  <c r="B5588" i="106"/>
  <c r="D5588" i="106" s="1"/>
  <c r="E109" i="5"/>
  <c r="E4" i="4" s="1"/>
  <c r="B2630" i="106" s="1"/>
  <c r="D2630" i="106" s="1"/>
  <c r="F28" i="108"/>
  <c r="E129" i="29"/>
  <c r="E28" i="108"/>
  <c r="B1225" i="106"/>
  <c r="D1225" i="106" s="1"/>
  <c r="C150" i="29"/>
  <c r="B1226" i="106" s="1"/>
  <c r="D1226" i="106" s="1"/>
  <c r="B5356" i="106"/>
  <c r="D5356" i="106" s="1"/>
  <c r="B1130" i="106"/>
  <c r="D1130" i="106" s="1"/>
  <c r="F27" i="108"/>
  <c r="F26" i="108"/>
  <c r="F38" i="34"/>
  <c r="F34" i="34"/>
  <c r="G173" i="5"/>
  <c r="B5778" i="106" s="1"/>
  <c r="D5778" i="106" s="1"/>
  <c r="C172" i="5"/>
  <c r="F105" i="34"/>
  <c r="D4" i="7"/>
  <c r="B1760" i="106" s="1"/>
  <c r="D1760" i="106" s="1"/>
  <c r="C4" i="4"/>
  <c r="B2551" i="106" s="1"/>
  <c r="D2551" i="106" s="1"/>
  <c r="K16" i="11"/>
  <c r="B2055" i="106" s="1"/>
  <c r="D2055" i="106" s="1"/>
  <c r="F16" i="11"/>
  <c r="B2031" i="106" s="1"/>
  <c r="D2031" i="106" s="1"/>
  <c r="L5" i="11"/>
  <c r="B2056" i="106" s="1"/>
  <c r="D2056" i="106" s="1"/>
  <c r="H33" i="11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B3571" i="106" l="1"/>
  <c r="D3571" i="106" s="1"/>
  <c r="B7207" i="106"/>
  <c r="D7207" i="106" s="1"/>
  <c r="J13" i="4"/>
  <c r="B7042" i="106" s="1"/>
  <c r="D7042" i="106" s="1"/>
  <c r="G12" i="4"/>
  <c r="B2607" i="106" s="1"/>
  <c r="D2607" i="106" s="1"/>
  <c r="B1381" i="106"/>
  <c r="D1381" i="106" s="1"/>
  <c r="F175" i="34"/>
  <c r="B1241" i="106"/>
  <c r="D1241" i="106" s="1"/>
  <c r="E150" i="29"/>
  <c r="B1242" i="106" s="1"/>
  <c r="D1242" i="106" s="1"/>
  <c r="F40" i="108"/>
  <c r="G42" i="108" s="1"/>
  <c r="C114" i="29"/>
  <c r="B757" i="106" s="1"/>
  <c r="D757" i="106" s="1"/>
  <c r="G6" i="4"/>
  <c r="B2604" i="106" s="1"/>
  <c r="D2604" i="106" s="1"/>
  <c r="B5214" i="106"/>
  <c r="D5214" i="106" s="1"/>
  <c r="C173" i="5"/>
  <c r="D19" i="7"/>
  <c r="B1775" i="106" s="1"/>
  <c r="D1775"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<sst xmlns="http://schemas.openxmlformats.org/spreadsheetml/2006/main" count="5007" uniqueCount="2108">
  <si>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</si>
  <si>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</si>
  <si>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</si>
  <si>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</si>
  <si>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</si>
  <si>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</si>
  <si>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</si>
  <si>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</si>
  <si>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</si>
  <si>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</si>
  <si>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</si>
  <si>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</si>
  <si>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</si>
  <si>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</si>
  <si>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</si>
  <si>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</si>
  <si>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</si>
  <si>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</si>
  <si>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</si>
  <si>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</si>
  <si>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</si>
  <si>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</si>
  <si>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</si>
  <si>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</si>
  <si>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</si>
  <si>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</si>
  <si>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</si>
  <si>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</si>
  <si>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</si>
  <si>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</si>
  <si>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</si>
  <si>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</si>
  <si>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</si>
  <si>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</si>
  <si>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</si>
  <si>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</si>
  <si>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</si>
  <si>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</si>
  <si>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</si>
  <si>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</si>
  <si>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</si>
  <si>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</si>
  <si>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</si>
  <si>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</si>
  <si>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</si>
  <si>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</si>
  <si>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</si>
  <si>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</si>
  <si>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</si>
  <si>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</si>
  <si>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</si>
  <si>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</si>
  <si>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</si>
  <si>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</si>
  <si>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</si>
  <si>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</si>
  <si>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</si>
  <si>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</si>
  <si>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</si>
  <si>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</si>
  <si>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</si>
  <si>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</si>
  <si>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</si>
  <si>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</si>
  <si>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</si>
  <si>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</si>
  <si>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</si>
  <si>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</si>
  <si>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</si>
  <si>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</si>
  <si>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</si>
  <si>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</si>
  <si>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</si>
  <si>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</si>
  <si>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</si>
  <si>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</si>
  <si>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</si>
  <si>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</si>
  <si>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</si>
  <si>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</si>
  <si>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</si>
  <si>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</si>
  <si>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</si>
  <si>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</si>
  <si>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</si>
  <si>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</si>
  <si>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</si>
  <si>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</si>
  <si>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</si>
  <si>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</si>
  <si>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</si>
  <si>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</si>
  <si>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</si>
  <si>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</si>
  <si>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</si>
  <si>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</si>
  <si>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</si>
  <si>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</si>
  <si>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</si>
  <si>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</si>
  <si>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</si>
  <si>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</si>
  <si>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</si>
  <si>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</si>
  <si>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</si>
  <si>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</si>
  <si>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</si>
  <si>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</si>
  <si>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</si>
  <si>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</si>
  <si>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</si>
  <si>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</si>
  <si>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</si>
  <si>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</si>
  <si>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</si>
  <si>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</si>
  <si>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</si>
  <si>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</si>
  <si>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</si>
  <si>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</si>
  <si>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</si>
  <si>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</si>
  <si>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</si>
  <si>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</si>
  <si>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</si>
  <si>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</si>
  <si>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</si>
  <si>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</si>
  <si>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</si>
  <si>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</si>
  <si>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</si>
  <si>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</si>
  <si>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</si>
  <si>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</si>
  <si>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</si>
  <si>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</si>
  <si>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</si>
  <si>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</si>
  <si>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</si>
  <si>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</si>
  <si>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</si>
  <si>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</si>
  <si>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</si>
  <si>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</si>
  <si>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</si>
  <si>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</si>
  <si>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</si>
  <si>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</si>
  <si>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</si>
  <si>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</si>
  <si>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</si>
  <si>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</si>
  <si>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</si>
  <si>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</si>
  <si>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</si>
  <si>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</si>
  <si>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</si>
  <si>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</si>
  <si>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</si>
  <si>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</si>
  <si>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</si>
  <si>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</si>
  <si>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</si>
  <si>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</si>
  <si>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</si>
  <si>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</si>
  <si>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</si>
  <si>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</si>
  <si>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</si>
  <si>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</si>
  <si>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</si>
  <si>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</si>
  <si>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</si>
  <si>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</si>
  <si>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</si>
  <si>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</si>
  <si>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</si>
  <si>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</si>
  <si>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</si>
  <si>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</si>
  <si>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</si>
  <si>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</si>
  <si>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</si>
  <si>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</si>
  <si>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</si>
  <si>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</si>
  <si>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</si>
  <si>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</si>
  <si>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</si>
  <si>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</si>
  <si>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</si>
  <si>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</si>
  <si>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</si>
  <si>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</si>
  <si>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</si>
  <si>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</si>
  <si>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</si>
  <si>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</si>
  <si>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</si>
  <si>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</si>
  <si>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</si>
  <si>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</si>
  <si>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</si>
  <si>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</si>
  <si>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</si>
  <si>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</si>
  <si>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</si>
  <si>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</si>
  <si>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</si>
  <si>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</si>
  <si>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</si>
  <si>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</si>
  <si>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</si>
  <si>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</si>
  <si>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</si>
  <si>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</si>
  <si>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</si>
  <si>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</si>
  <si>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</si>
  <si>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</si>
  <si>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</si>
  <si>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</si>
  <si>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</si>
  <si>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</si>
  <si>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</si>
  <si>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</si>
  <si>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</si>
  <si>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</si>
  <si>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</si>
  <si>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</si>
  <si>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</si>
  <si>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</si>
  <si>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</si>
  <si>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</si>
  <si>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</si>
  <si>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</si>
  <si>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</si>
  <si>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</si>
  <si>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</si>
  <si>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</si>
  <si>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</si>
  <si>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</si>
  <si>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</si>
  <si>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</si>
  <si>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</si>
  <si>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</si>
  <si>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</si>
  <si>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</si>
  <si>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</si>
  <si>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</si>
  <si>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</si>
  <si>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</si>
  <si>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</si>
  <si>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</si>
  <si>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</si>
  <si>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</si>
  <si>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</si>
  <si>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</si>
  <si>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</si>
  <si>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</si>
  <si>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</si>
  <si>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</si>
  <si>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</si>
  <si>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</si>
  <si>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</si>
  <si>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</si>
  <si>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</si>
  <si>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</si>
  <si>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</si>
  <si>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</si>
  <si>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</si>
  <si>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</si>
  <si>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</si>
  <si>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</si>
  <si>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</si>
  <si>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</si>
  <si>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</si>
  <si>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</si>
  <si>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</si>
  <si>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</si>
  <si>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</si>
  <si>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</si>
  <si>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</si>
  <si>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</si>
  <si>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</si>
  <si>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</si>
  <si>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</si>
  <si>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</si>
  <si>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</si>
  <si>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</si>
  <si>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</si>
  <si>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</si>
  <si>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</si>
  <si>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</si>
  <si>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</si>
  <si>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</si>
  <si>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</si>
  <si>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</si>
  <si>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</si>
  <si>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</si>
  <si>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</si>
  <si>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</si>
  <si>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</si>
  <si>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</si>
  <si>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</si>
  <si>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</si>
  <si>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</si>
  <si>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</si>
  <si>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</si>
  <si>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</si>
  <si>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</si>
  <si>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</si>
  <si>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</si>
  <si>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</si>
  <si>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</si>
  <si>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</si>
  <si>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</si>
  <si>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</si>
  <si>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</si>
  <si>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</si>
  <si>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</si>
  <si>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</si>
  <si>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</si>
  <si>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</si>
  <si>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</si>
  <si>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</si>
  <si>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</si>
  <si>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</si>
  <si>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</si>
  <si>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</si>
  <si>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</si>
  <si>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</si>
  <si>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</si>
  <si>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</si>
  <si>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</si>
  <si>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</si>
  <si>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</si>
  <si>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</si>
  <si>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</si>
  <si>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</si>
  <si>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</si>
  <si>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</si>
  <si>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</si>
  <si>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</si>
  <si>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</si>
  <si>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</si>
  <si>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</si>
  <si>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</si>
  <si>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</si>
  <si>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</si>
  <si>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</si>
  <si>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</si>
  <si>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</si>
  <si>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</si>
  <si>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</si>
  <si>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</si>
  <si>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</si>
  <si>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</si>
  <si>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</si>
  <si>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</si>
  <si>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</si>
  <si>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</si>
  <si>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</si>
  <si>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</si>
  <si>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</si>
  <si>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</si>
  <si>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</si>
  <si>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</si>
  <si>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</si>
  <si>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</si>
  <si>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</si>
  <si>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</si>
  <si>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</si>
  <si>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</si>
  <si>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</si>
  <si>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</si>
  <si>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</si>
  <si>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</si>
  <si>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</si>
  <si>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</si>
  <si>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</si>
  <si>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</si>
  <si>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</si>
  <si>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</si>
  <si>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</si>
  <si>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</si>
  <si>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</si>
  <si>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</si>
  <si>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</si>
  <si>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</si>
  <si>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</si>
  <si>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</si>
  <si>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</si>
  <si>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</si>
  <si>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</si>
  <si>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</si>
  <si>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</si>
  <si>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</si>
  <si>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</si>
  <si>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</si>
  <si>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</si>
  <si>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</si>
  <si>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</si>
  <si>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</si>
  <si>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</si>
  <si>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</si>
  <si>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</si>
  <si>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</si>
  <si>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</si>
  <si>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</si>
  <si>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</si>
  <si>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</si>
  <si>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</si>
  <si>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</si>
  <si>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</si>
  <si>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</si>
  <si>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</si>
  <si>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</si>
  <si>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</si>
  <si>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</si>
  <si>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</si>
  <si>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</si>
  <si>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</si>
  <si>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</si>
  <si>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</si>
  <si>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</si>
  <si>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</si>
  <si>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</si>
  <si>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</si>
  <si>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</si>
  <si>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</si>
  <si>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</si>
  <si>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</si>
  <si>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</si>
  <si>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</si>
  <si>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</si>
  <si>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</si>
  <si>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</si>
  <si>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</si>
  <si>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</si>
  <si>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</si>
  <si>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</si>
  <si>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</si>
  <si>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</si>
  <si>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</si>
  <si>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</si>
  <si>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</si>
  <si>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</si>
  <si>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</si>
  <si>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</si>
  <si>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</si>
  <si>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</si>
  <si>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</si>
  <si>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</si>
  <si>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</si>
  <si>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</si>
  <si>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</si>
  <si>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</si>
  <si>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</si>
  <si>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</si>
  <si>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</si>
  <si>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</si>
  <si>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</si>
  <si>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</si>
  <si>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</si>
  <si>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</si>
  <si>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</si>
  <si>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</si>
  <si>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</si>
  <si>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</si>
  <si>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</si>
  <si>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</si>
  <si>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</si>
  <si>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</si>
  <si>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</si>
  <si>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</si>
  <si>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</si>
  <si>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</si>
  <si>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</si>
  <si>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</si>
  <si>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</si>
  <si>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</si>
  <si>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</si>
  <si>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</si>
  <si>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</si>
  <si>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</si>
  <si>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</si>
  <si>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</si>
  <si>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</si>
  <si>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</si>
  <si>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</si>
  <si>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</si>
  <si>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</si>
  <si>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</si>
  <si>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</si>
  <si>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</si>
  <si>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</si>
  <si>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</si>
  <si>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</si>
  <si>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</si>
  <si>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</si>
  <si>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</si>
  <si>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</si>
  <si>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</si>
  <si>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</si>
  <si>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</si>
  <si>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</si>
  <si>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</si>
  <si>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</si>
  <si>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</si>
  <si>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</si>
  <si>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</si>
  <si>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</si>
  <si>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</si>
  <si>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</si>
  <si>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</si>
  <si>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</si>
  <si>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</si>
  <si>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</si>
  <si>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</si>
  <si>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</si>
  <si>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</si>
  <si>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</si>
  <si>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</si>
  <si>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</si>
  <si>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</si>
  <si>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</si>
  <si>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</si>
  <si>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</si>
  <si>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</si>
  <si>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</si>
  <si>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</si>
  <si>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</si>
  <si>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</si>
  <si>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</si>
  <si>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</si>
  <si>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</si>
  <si>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</si>
  <si>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</si>
  <si>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</si>
  <si>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</si>
  <si>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</si>
  <si>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</si>
  <si>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</si>
  <si>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</si>
  <si>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</si>
  <si>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</si>
  <si>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</si>
  <si>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</si>
  <si>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</si>
  <si>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</si>
  <si>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</si>
  <si>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</si>
  <si>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</si>
  <si>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</si>
  <si>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</si>
  <si>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</si>
  <si>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</si>
  <si>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</si>
  <si>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</si>
  <si>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</si>
  <si>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</si>
  <si>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</si>
  <si>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</si>
  <si>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</si>
  <si>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</si>
  <si>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</si>
  <si>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</si>
  <si>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</si>
  <si>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</si>
  <si>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</si>
  <si>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</si>
  <si>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</si>
  <si>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</si>
  <si>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</si>
  <si>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</si>
  <si>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</si>
  <si>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</si>
  <si>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</si>
  <si>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</si>
  <si>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</si>
  <si>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</si>
  <si>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</si>
  <si>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</si>
  <si>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</si>
  <si>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</si>
  <si>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</si>
  <si>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</si>
  <si>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</si>
  <si>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</si>
  <si>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</si>
  <si>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</si>
  <si>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</si>
  <si>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</si>
  <si>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</si>
  <si>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</si>
  <si>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</si>
  <si>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</si>
  <si>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</si>
  <si>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</si>
  <si>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</si>
  <si>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</si>
  <si>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</si>
  <si>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</si>
  <si>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</si>
  <si>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</si>
  <si>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</si>
  <si>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</si>
  <si>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</si>
  <si>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</si>
  <si>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</si>
  <si>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</si>
  <si>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</si>
  <si>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</si>
  <si>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</si>
  <si>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</si>
  <si>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</si>
  <si>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</si>
  <si>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</si>
  <si>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</si>
  <si>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</si>
  <si>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</si>
  <si>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</si>
  <si>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</si>
  <si>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</si>
  <si>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</si>
  <si>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</si>
  <si>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</si>
  <si>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</si>
  <si>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</si>
  <si>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</si>
  <si>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</si>
  <si>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</si>
  <si>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</si>
  <si>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</si>
  <si>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</si>
  <si>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</si>
  <si>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</si>
  <si>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</si>
  <si>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</si>
  <si>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</si>
  <si>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</si>
  <si>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</si>
  <si>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</si>
  <si>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</si>
  <si>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</si>
  <si>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</si>
  <si>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</si>
  <si>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</si>
  <si>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</si>
  <si>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</si>
  <si>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</si>
  <si>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</si>
  <si>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</si>
  <si>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</si>
  <si>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</si>
  <si>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</si>
  <si>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</si>
  <si>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</si>
  <si>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</si>
  <si>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</si>
  <si>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</si>
  <si>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</si>
  <si>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</si>
  <si>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</si>
  <si>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</si>
  <si>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</si>
  <si>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</si>
  <si>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</si>
  <si>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</si>
  <si>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</si>
  <si>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</si>
  <si>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</si>
  <si>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</si>
  <si>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</si>
  <si>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</si>
  <si>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</si>
  <si>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</si>
  <si>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</si>
  <si>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</si>
  <si>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</si>
  <si>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</si>
  <si>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</si>
  <si>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</si>
  <si>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</si>
  <si>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</si>
  <si>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</si>
  <si>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</si>
  <si>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</si>
  <si>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</si>
  <si>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</si>
  <si>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</si>
  <si>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</si>
  <si>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</si>
  <si>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</si>
  <si>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</si>
  <si>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</si>
  <si>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</si>
  <si>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</si>
  <si>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</si>
  <si>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</si>
  <si>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</si>
  <si>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</si>
  <si>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</si>
  <si>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</si>
  <si>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</si>
  <si>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</si>
  <si>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</si>
  <si>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</si>
  <si>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</si>
  <si>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</si>
  <si>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</si>
  <si>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</si>
  <si>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</si>
  <si>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</si>
  <si>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</si>
  <si>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</si>
  <si>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</si>
  <si>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</si>
  <si>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</si>
  <si>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</si>
  <si>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</si>
  <si>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</si>
  <si>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</si>
  <si>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</si>
  <si>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</si>
  <si>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</si>
  <si>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</si>
  <si>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</si>
  <si>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</si>
  <si>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</si>
  <si>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</si>
  <si>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</si>
  <si>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</si>
  <si>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</si>
  <si>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</si>
  <si>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</si>
  <si>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</si>
  <si>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</si>
  <si>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</si>
  <si>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</si>
  <si>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</si>
  <si>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</si>
  <si>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</si>
  <si>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</si>
  <si>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</si>
  <si>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</si>
  <si>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</si>
  <si>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</si>
  <si>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</si>
  <si>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</si>
  <si>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</si>
  <si>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</si>
  <si>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</si>
  <si>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</si>
  <si>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</si>
  <si>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</si>
  <si>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</si>
  <si>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</si>
  <si>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</si>
  <si>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</si>
  <si>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</si>
  <si>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</si>
  <si>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</si>
  <si>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</si>
  <si>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</si>
  <si>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</si>
  <si>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</si>
  <si>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</si>
  <si>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</si>
  <si>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</si>
  <si>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</si>
  <si>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</si>
  <si>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</si>
  <si>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</si>
  <si>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</si>
  <si>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</si>
  <si>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</si>
  <si>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</si>
  <si>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</si>
  <si>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</si>
  <si>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</si>
  <si>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</si>
  <si>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</si>
  <si>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</si>
  <si>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</si>
  <si>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</si>
  <si>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</si>
  <si>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</si>
  <si>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</si>
  <si>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</si>
  <si>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</si>
  <si>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</si>
  <si>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</si>
  <si>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</si>
  <si>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</si>
  <si>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</si>
  <si>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</si>
  <si>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</si>
  <si>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</si>
  <si>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</si>
  <si>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</si>
  <si>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</si>
  <si>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</si>
  <si>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</si>
  <si>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</si>
  <si>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</si>
  <si>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</si>
  <si>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</si>
  <si>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</si>
  <si>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</si>
  <si>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</si>
  <si>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</si>
  <si>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</si>
  <si>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</si>
  <si>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</si>
  <si>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</si>
  <si>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</si>
  <si>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</si>
  <si>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</si>
  <si>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</si>
  <si>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</si>
  <si>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</si>
  <si>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</si>
  <si>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</si>
  <si>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</si>
  <si>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</si>
  <si>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</si>
  <si>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</si>
  <si>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</si>
  <si>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</si>
  <si>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</si>
  <si>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</si>
  <si>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</si>
  <si>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</si>
  <si>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</si>
  <si>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</si>
  <si>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</si>
  <si>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</si>
  <si>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</si>
  <si>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</si>
  <si>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</si>
  <si>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</si>
  <si>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</si>
  <si>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</si>
  <si>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</si>
  <si>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</si>
  <si>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</si>
  <si>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</si>
  <si>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</si>
  <si>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</si>
  <si>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</si>
  <si>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</si>
  <si>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</si>
  <si>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</si>
  <si>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</si>
  <si>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</si>
  <si>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</si>
  <si>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</si>
  <si>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</si>
  <si>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</si>
  <si>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</si>
  <si>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</si>
  <si>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</si>
  <si>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</si>
  <si>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</si>
  <si>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</si>
  <si>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</si>
  <si>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</si>
  <si>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</si>
  <si>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</si>
  <si>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</si>
  <si>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</si>
  <si>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</si>
  <si>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</si>
  <si>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</si>
  <si>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</si>
  <si>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</si>
  <si>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</si>
  <si>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</si>
  <si>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</si>
  <si>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</si>
  <si>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</si>
  <si>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</si>
  <si>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</si>
  <si>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</si>
  <si>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</si>
  <si>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</si>
  <si>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</si>
  <si>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</si>
  <si>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</si>
  <si>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</si>
  <si>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</si>
  <si>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</si>
  <si>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</si>
  <si>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</si>
  <si>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</si>
  <si>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</si>
  <si>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</si>
  <si>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</si>
  <si>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</si>
  <si>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</si>
  <si>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</si>
  <si>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</si>
  <si>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</si>
  <si>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</si>
  <si>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</si>
  <si>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</si>
  <si>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</si>
  <si>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</si>
  <si>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</si>
  <si>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</si>
  <si>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</si>
  <si>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</si>
  <si>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</si>
  <si>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</si>
  <si>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</si>
  <si>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</si>
  <si>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</si>
  <si>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</si>
  <si>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</si>
  <si>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</si>
  <si>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</si>
  <si>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</si>
  <si>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</si>
  <si>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</si>
  <si>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</si>
  <si>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</si>
  <si>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</si>
  <si>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</si>
  <si>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</si>
  <si>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</si>
  <si>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</si>
  <si>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</si>
  <si>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</si>
  <si>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</si>
  <si>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</si>
  <si>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</si>
  <si>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</si>
  <si>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</si>
  <si>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</si>
  <si>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</si>
  <si>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</si>
  <si>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</si>
  <si>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</si>
  <si>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</si>
  <si>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</si>
  <si>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</si>
  <si>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</si>
  <si>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</si>
  <si>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</si>
  <si>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</si>
  <si>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</si>
  <si>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</si>
  <si>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</si>
  <si>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</si>
  <si>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</si>
  <si>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</si>
  <si>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</si>
  <si>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</si>
  <si>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</si>
  <si>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</si>
  <si>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</si>
  <si>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</si>
  <si>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</si>
  <si>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</si>
  <si>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</si>
  <si>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</si>
  <si>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</si>
  <si>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</si>
  <si>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</si>
  <si>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</si>
  <si>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</si>
  <si>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</si>
  <si>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</si>
  <si>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</si>
  <si>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</si>
  <si>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</si>
  <si>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</si>
  <si>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</si>
  <si>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</si>
  <si>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</si>
  <si>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</si>
  <si>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</si>
  <si>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</si>
  <si>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</si>
  <si>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</si>
  <si>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</si>
  <si>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</si>
  <si>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</si>
  <si>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</si>
  <si>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</si>
  <si>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</si>
  <si>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</si>
  <si>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</si>
  <si>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</si>
  <si>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</si>
  <si>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</si>
  <si>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</si>
  <si>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</si>
  <si>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</si>
  <si>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</si>
  <si>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</si>
  <si>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</si>
  <si>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</si>
  <si>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</si>
  <si>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</si>
  <si>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</si>
  <si>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</si>
  <si>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</si>
  <si>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</si>
  <si>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</si>
  <si>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</si>
  <si>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</si>
  <si>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</si>
  <si>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</si>
  <si>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</si>
  <si>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</si>
  <si>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</si>
  <si>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</si>
  <si>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</si>
  <si>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</si>
  <si>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</si>
  <si>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</si>
  <si>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</si>
  <si>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</si>
  <si>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</si>
  <si>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</si>
  <si>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</si>
  <si>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</si>
  <si>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</si>
  <si>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</si>
  <si>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</si>
  <si>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</si>
  <si>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</si>
  <si>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</si>
  <si>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</si>
  <si>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</si>
  <si>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</si>
  <si>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</si>
  <si>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</si>
  <si>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</si>
  <si>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</si>
  <si>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</si>
  <si>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</si>
  <si>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</si>
  <si>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</si>
  <si>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</si>
  <si>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</si>
  <si>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</si>
  <si>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</si>
  <si>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</si>
  <si>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</si>
  <si>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</si>
  <si>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</si>
  <si>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</si>
  <si>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</si>
  <si>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</si>
  <si>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</si>
  <si>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</si>
  <si>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</si>
  <si>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</si>
  <si>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</si>
  <si>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</si>
  <si>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</si>
  <si>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</si>
  <si>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</si>
  <si>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</si>
  <si>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</si>
  <si>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</si>
  <si>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</si>
  <si>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</si>
  <si>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</si>
  <si>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</si>
  <si>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</si>
  <si>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</si>
  <si>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</si>
  <si>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</si>
  <si>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</si>
  <si>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</si>
  <si>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</si>
  <si>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</si>
  <si>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</si>
  <si>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</si>
  <si>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</si>
  <si>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</si>
  <si>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</si>
  <si>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</si>
  <si>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</si>
  <si>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</si>
  <si>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</si>
  <si>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</si>
  <si>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</si>
  <si>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</si>
  <si>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</si>
  <si>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</si>
  <si>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</si>
  <si>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</si>
  <si>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</si>
  <si>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</si>
  <si>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</si>
  <si>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</si>
  <si>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</si>
  <si>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</si>
  <si>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</si>
  <si>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</si>
  <si>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</si>
  <si>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</si>
  <si>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</si>
  <si>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</si>
  <si>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</si>
  <si>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</si>
  <si>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</si>
  <si>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</si>
  <si>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</si>
  <si>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</si>
  <si>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</si>
  <si>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</si>
  <si>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</si>
  <si>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</si>
  <si>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</si>
  <si>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</si>
  <si>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</si>
  <si>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</si>
  <si>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</si>
  <si>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</si>
  <si>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</si>
  <si>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</si>
  <si>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</si>
  <si>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</si>
  <si>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</si>
  <si>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</si>
  <si>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</si>
  <si>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</si>
  <si>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</si>
  <si>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</si>
  <si>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</si>
  <si>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</si>
  <si>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</si>
  <si>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</si>
  <si>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</si>
  <si>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</si>
  <si>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</si>
  <si>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</si>
  <si>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</si>
  <si>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</si>
  <si>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</si>
  <si>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</si>
  <si>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</si>
  <si>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</si>
  <si>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</si>
  <si>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</si>
  <si>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</si>
  <si>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</si>
  <si>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</si>
  <si>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</si>
  <si>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</si>
  <si>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</si>
  <si>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</si>
  <si>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</si>
  <si>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</si>
  <si>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</si>
  <si>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</si>
  <si>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</si>
  <si>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</si>
  <si>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</si>
  <si>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</si>
  <si>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</si>
  <si>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</si>
  <si>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</si>
  <si>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</si>
  <si>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</si>
  <si>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</si>
  <si>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</si>
  <si>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</si>
  <si>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</si>
  <si>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</si>
  <si>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</si>
  <si>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</si>
  <si>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</si>
  <si>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</si>
  <si>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</si>
  <si>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</si>
  <si>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</si>
  <si>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</si>
  <si>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</si>
  <si>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</si>
  <si>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</si>
  <si>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</si>
  <si>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</si>
  <si>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</si>
  <si>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</si>
  <si>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</si>
  <si>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</si>
  <si>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</si>
  <si>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</si>
  <si>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</si>
  <si>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</si>
  <si>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</si>
  <si>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</si>
  <si>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</si>
  <si>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</si>
  <si>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</si>
  <si>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</si>
  <si>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</si>
  <si>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</si>
  <si>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</si>
  <si>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</si>
  <si>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</si>
  <si>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</si>
  <si>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</si>
  <si>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</si>
  <si>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</si>
  <si>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</si>
  <si>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</si>
  <si>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</si>
  <si>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</si>
  <si>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</si>
  <si>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</si>
  <si>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</si>
  <si>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</si>
  <si>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</si>
  <si>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</si>
  <si>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</si>
  <si>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</si>
  <si>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</si>
  <si>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</si>
  <si>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</si>
  <si>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</si>
  <si>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</si>
  <si>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</si>
  <si>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</si>
  <si>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</si>
  <si>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</si>
  <si>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</si>
  <si>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</si>
  <si>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</si>
  <si>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</si>
  <si>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</si>
  <si>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</si>
  <si>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</si>
  <si>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</si>
  <si>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</si>
  <si>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</si>
  <si>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</si>
  <si>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</si>
  <si>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</si>
  <si>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</si>
  <si>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</si>
  <si>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</si>
  <si>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</si>
  <si>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</si>
  <si>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</si>
  <si>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</si>
  <si>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</si>
  <si>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</si>
  <si>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</si>
  <si>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</si>
  <si>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</si>
  <si>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</si>
  <si>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</si>
  <si>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</si>
  <si>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</si>
  <si>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</si>
  <si>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</si>
  <si>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</si>
  <si>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</si>
  <si>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</si>
  <si>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</si>
  <si>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</si>
  <si>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</si>
  <si>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</si>
  <si>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</si>
  <si>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</si>
  <si>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</si>
  <si>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</si>
  <si>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</si>
  <si>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</si>
  <si>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</si>
  <si>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</si>
  <si>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</si>
  <si>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</si>
  <si>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</si>
  <si>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</si>
  <si>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</si>
  <si>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</si>
  <si>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</si>
  <si>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</si>
  <si>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</si>
  <si>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</si>
  <si>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</si>
  <si>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</si>
  <si>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</si>
  <si>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</si>
  <si>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</si>
  <si>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</si>
  <si>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</si>
  <si>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</si>
  <si>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</si>
  <si>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</si>
  <si>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</si>
  <si>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</si>
  <si>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</si>
  <si>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</si>
  <si>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</si>
  <si>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</si>
  <si>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</si>
  <si>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</si>
  <si>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</si>
  <si>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</si>
  <si>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</si>
  <si>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</si>
  <si>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</si>
  <si>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</si>
  <si>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</si>
  <si>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</si>
  <si>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</si>
  <si>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</si>
  <si>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</si>
  <si>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</si>
  <si>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</si>
  <si>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</si>
  <si>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</si>
  <si>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</si>
  <si>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</si>
  <si>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</si>
  <si>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</si>
  <si>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</si>
  <si>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</si>
  <si>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</si>
  <si>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</si>
  <si>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</si>
  <si>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</si>
  <si>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</si>
  <si>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</si>
  <si>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</si>
  <si>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</si>
  <si>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</si>
  <si>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</si>
  <si>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</si>
  <si>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</si>
  <si>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</si>
  <si>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</si>
  <si>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</si>
  <si>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</si>
  <si>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</si>
  <si>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</si>
  <si>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</si>
  <si>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</si>
  <si>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</si>
  <si>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</si>
  <si>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</si>
  <si>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</si>
  <si>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</si>
  <si>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</si>
  <si>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</si>
  <si>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</si>
  <si>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</si>
  <si>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</si>
  <si>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</si>
  <si>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</si>
  <si>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</si>
  <si>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</si>
  <si>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</si>
  <si>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</si>
  <si>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</si>
  <si>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</si>
  <si>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</si>
  <si>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</si>
  <si>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</si>
  <si>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</si>
  <si>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</si>
  <si>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</si>
  <si>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</si>
  <si>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</si>
  <si>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</si>
  <si>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</si>
  <si>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</si>
  <si>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</si>
  <si>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</si>
  <si>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</si>
  <si>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</si>
  <si>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</si>
  <si>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</si>
  <si>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</si>
  <si>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</si>
  <si>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</si>
  <si>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</si>
  <si>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</si>
  <si>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</si>
  <si>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</si>
  <si>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</si>
  <si>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</si>
  <si>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</si>
  <si>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</si>
  <si>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</si>
  <si>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</si>
  <si>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</si>
  <si>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</si>
  <si>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</si>
  <si>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</si>
  <si>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</si>
  <si>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</si>
  <si>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</si>
  <si>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</si>
  <si>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</si>
  <si>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</si>
  <si>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</si>
  <si>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</si>
  <si>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</si>
  <si>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</si>
  <si>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</si>
  <si>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</si>
  <si>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</si>
  <si>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</si>
  <si>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</si>
  <si>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</si>
  <si>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</si>
  <si>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</si>
  <si>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</si>
  <si>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</si>
  <si>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</si>
  <si>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</si>
  <si>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</si>
  <si>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</si>
  <si>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</si>
  <si>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</si>
  <si>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</si>
  <si>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</si>
  <si>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</si>
  <si>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</si>
  <si>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</si>
  <si>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</si>
  <si>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</si>
  <si>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</si>
  <si>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</si>
  <si>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</si>
  <si>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</si>
  <si>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</si>
  <si>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</si>
  <si>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</si>
  <si>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</si>
  <si>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</si>
  <si>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</si>
  <si>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</si>
  <si>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</si>
  <si>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</si>
  <si>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</si>
  <si>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</si>
  <si>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</si>
  <si>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</si>
  <si>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</si>
  <si>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</si>
  <si>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</si>
  <si>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</si>
  <si>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</si>
  <si>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</si>
  <si>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</si>
  <si>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</si>
  <si>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</si>
  <si>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</si>
  <si>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</si>
  <si>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</si>
  <si>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</si>
  <si>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</si>
  <si>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</si>
  <si>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</si>
  <si>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</si>
  <si>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</si>
  <si>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</si>
  <si>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</si>
  <si>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</si>
  <si>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</si>
  <si>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</si>
  <si>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</si>
  <si>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</si>
  <si>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</si>
  <si>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</si>
  <si>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</si>
  <si>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</si>
  <si>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</si>
  <si>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</si>
  <si>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</si>
  <si>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</si>
  <si>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</si>
  <si>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</si>
  <si>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</si>
  <si>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</si>
  <si>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</si>
  <si>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</si>
  <si>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</si>
  <si>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</si>
  <si>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</si>
  <si>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</si>
  <si>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</si>
  <si>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</si>
  <si>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</si>
  <si>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</si>
  <si>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</si>
  <si>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</si>
  <si>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</si>
  <si>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</si>
  <si>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</si>
  <si>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</si>
  <si>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</si>
  <si>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</si>
  <si>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</si>
  <si>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</si>
  <si>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</si>
  <si>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</si>
  <si>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</si>
  <si>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</si>
  <si>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</si>
  <si>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</si>
  <si>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</si>
  <si>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</si>
  <si>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</si>
  <si>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</si>
  <si>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</si>
  <si>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</si>
  <si>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</si>
  <si>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</si>
  <si>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</si>
  <si>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</si>
  <si>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</si>
  <si>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</si>
  <si>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</si>
  <si>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</si>
  <si>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</si>
  <si>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</si>
  <si>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</si>
  <si>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</si>
  <si>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</si>
  <si>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</si>
  <si>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</si>
  <si>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</si>
  <si>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</si>
  <si>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</si>
  <si>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</si>
  <si>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</si>
  <si>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</si>
  <si>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</si>
  <si>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</si>
  <si>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</si>
  <si>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</si>
  <si>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</si>
  <si>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</si>
  <si>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</si>
  <si>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</si>
  <si>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</si>
  <si>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</si>
  <si>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</si>
  <si>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</si>
  <si>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</si>
  <si>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</si>
  <si>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</si>
  <si>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</si>
  <si>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</si>
  <si>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</si>
  <si>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</si>
  <si>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</si>
  <si>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</si>
  <si>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</si>
  <si>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</si>
  <si>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</si>
  <si>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</si>
  <si>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</si>
  <si>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</si>
  <si>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</si>
  <si>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</si>
  <si>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</si>
  <si>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</si>
  <si>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</si>
  <si>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</si>
  <si>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</si>
  <si>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</si>
  <si>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</si>
  <si>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</si>
  <si>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</si>
  <si>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</si>
  <si>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</si>
  <si>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</si>
  <si>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</si>
  <si>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</si>
  <si>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</si>
  <si>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</si>
  <si>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</si>
  <si>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</si>
  <si>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</si>
  <si>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</si>
  <si>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</si>
  <si>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</si>
  <si>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</si>
  <si>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</si>
  <si>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</si>
  <si>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</si>
  <si>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</si>
  <si>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</si>
  <si>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</si>
  <si>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</si>
  <si>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</si>
  <si>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</si>
  <si>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</si>
  <si>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</si>
  <si>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</si>
  <si>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</si>
  <si>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</si>
  <si>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</si>
  <si>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</si>
  <si>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</si>
  <si>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</si>
  <si>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</si>
  <si>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</si>
  <si>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</si>
  <si>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</si>
  <si>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</si>
  <si>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</si>
  <si>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</si>
  <si>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</si>
  <si>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</si>
  <si>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</si>
  <si>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</si>
  <si>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</si>
  <si>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</si>
  <si>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</si>
  <si>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</si>
  <si>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</si>
  <si>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</si>
  <si>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</si>
  <si>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</si>
  <si>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</si>
  <si>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</si>
  <si>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</si>
  <si>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</si>
  <si>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</si>
  <si>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</si>
  <si>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</si>
  <si>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</si>
  <si>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</si>
  <si>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</si>
  <si>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</si>
  <si>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</si>
  <si>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</si>
  <si>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</si>
  <si>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</si>
  <si>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</si>
  <si>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</si>
  <si>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</si>
  <si>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</si>
  <si>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</si>
  <si>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</si>
  <si>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</si>
  <si>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</si>
  <si>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</si>
  <si>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</si>
  <si>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</si>
  <si>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</si>
  <si>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</si>
  <si>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</si>
  <si>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</si>
  <si>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</si>
  <si>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</si>
  <si>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</si>
  <si>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</si>
  <si>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</si>
  <si>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</si>
  <si>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</si>
  <si>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</si>
  <si>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</si>
  <si>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</si>
  <si>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</si>
  <si>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</si>
  <si>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</si>
  <si>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</si>
  <si>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</si>
  <si>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</si>
  <si>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</si>
  <si>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</si>
  <si>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</si>
  <si>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</si>
  <si>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</si>
  <si>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</si>
  <si>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</si>
  <si>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</si>
  <si>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</si>
  <si>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</si>
  <si>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</si>
  <si>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</si>
  <si>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</si>
  <si>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</si>
  <si>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</si>
  <si>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</si>
  <si>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</si>
  <si>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</si>
  <si>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</si>
  <si>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</si>
  <si>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</si>
  <si>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</si>
  <si>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</si>
  <si>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</si>
  <si>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</si>
  <si>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</si>
  <si>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</si>
  <si>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</si>
  <si>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</si>
  <si>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</si>
  <si>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</si>
  <si>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</si>
  <si>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</si>
  <si>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</si>
  <si>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</si>
  <si>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</si>
  <si>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</si>
  <si>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</si>
  <si>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</si>
  <si>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</si>
  <si>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</si>
  <si>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</si>
  <si>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</si>
  <si>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</si>
  <si>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</si>
  <si>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</si>
  <si>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</si>
  <si>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</si>
  <si>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</si>
  <si>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</si>
  <si>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</si>
  <si>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</si>
  <si>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</si>
  <si>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</si>
  <si>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</si>
  <si>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</si>
  <si>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</si>
  <si>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</si>
  <si>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</si>
  <si>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</si>
  <si>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</si>
  <si>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</si>
  <si>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</si>
  <si>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</si>
  <si>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</si>
  <si>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</si>
  <si>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</si>
  <si>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</si>
  <si>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</si>
  <si>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</si>
  <si>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</si>
  <si>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</si>
  <si>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</si>
  <si>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</si>
  <si>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</si>
  <si>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</si>
  <si>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</si>
  <si>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</si>
  <si>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</si>
  <si>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</si>
  <si>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</si>
  <si>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</si>
  <si>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</si>
  <si>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</si>
  <si>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</si>
  <si>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</si>
  <si>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</si>
  <si>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</si>
  <si>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</si>
  <si>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</si>
  <si>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</si>
  <si>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</si>
  <si>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</si>
  <si>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</si>
  <si>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</si>
  <si>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</si>
  <si>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</si>
  <si>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</si>
  <si>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</si>
  <si>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</si>
  <si>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</si>
  <si>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</si>
  <si>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</si>
  <si>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</si>
  <si>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</si>
  <si>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</si>
  <si>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</si>
  <si>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</si>
  <si>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</si>
  <si>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</si>
  <si>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</si>
  <si>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</si>
  <si>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</si>
  <si>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</si>
  <si>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</si>
  <si>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</si>
  <si>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</si>
  <si>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</si>
  <si>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</si>
  <si>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</si>
  <si>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</si>
  <si>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</si>
  <si>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</si>
  <si>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</si>
  <si>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</si>
  <si>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</si>
  <si>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</si>
  <si>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</si>
  <si>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</si>
  <si>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</si>
  <si>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</si>
  <si>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</si>
  <si>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</si>
  <si>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</si>
  <si>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</si>
  <si>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</si>
  <si>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</si>
  <si>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</si>
  <si>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</si>
  <si>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</si>
  <si>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</si>
  <si>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</si>
  <si>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</si>
  <si>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</si>
  <si>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</si>
  <si>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</si>
  <si>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</si>
  <si>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</si>
  <si>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</si>
  <si>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</si>
  <si>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</si>
  <si>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</si>
  <si>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</si>
  <si>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</si>
  <si>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</si>
  <si>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</si>
  <si>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</si>
  <si>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</si>
  <si>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</si>
  <si>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</si>
  <si>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</si>
  <si>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</si>
  <si>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</si>
  <si>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</si>
  <si>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</si>
  <si>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</si>
  <si>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</si>
  <si>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</si>
  <si>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</si>
  <si>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</si>
  <si>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</si>
  <si>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</si>
  <si>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</si>
  <si>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</si>
  <si>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</si>
  <si>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</si>
  <si>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</si>
  <si>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</si>
  <si>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</si>
  <si>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</si>
  <si>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</si>
  <si>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</si>
  <si>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</si>
  <si>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</si>
  <si>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</si>
  <si>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</si>
  <si>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</si>
  <si>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</si>
  <si>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</si>
  <si>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</si>
  <si>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</si>
  <si>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</si>
  <si>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</si>
  <si>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</si>
  <si>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</si>
  <si>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</si>
  <si>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</si>
  <si>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</si>
  <si>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</si>
  <si>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</si>
  <si>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</si>
  <si>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</si>
  <si>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</si>
  <si>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</si>
  <si>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</si>
  <si>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</si>
  <si>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</si>
  <si>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</si>
  <si>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</si>
  <si>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</si>
  <si>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</si>
  <si>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</si>
  <si>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</si>
  <si>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</si>
  <si>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</si>
  <si>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</si>
  <si>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</si>
  <si>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</si>
  <si>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</si>
  <si>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</si>
  <si>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</si>
  <si>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</si>
  <si>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</si>
  <si>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</si>
  <si>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</si>
  <si>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</si>
  <si>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</si>
  <si>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</si>
  <si>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</si>
  <si>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</si>
  <si>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</si>
  <si>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</si>
  <si>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</si>
  <si>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</si>
  <si>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</si>
  <si>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</si>
  <si>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</si>
  <si>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</si>
  <si>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</si>
  <si>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</si>
  <si>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</si>
  <si>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</si>
  <si>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</si>
  <si>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</si>
  <si>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</si>
  <si>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</si>
  <si>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</si>
  <si>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</si>
  <si>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</si>
  <si>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</si>
  <si>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</si>
  <si>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</si>
  <si>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</si>
  <si>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</si>
  <si>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</si>
  <si>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</si>
  <si>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</si>
  <si>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</si>
  <si>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</si>
  <si>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</si>
  <si>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</si>
  <si>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</si>
  <si>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</si>
  <si>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</si>
  <si>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</si>
  <si>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</si>
  <si>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</si>
  <si>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</si>
  <si>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</si>
  <si>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</si>
  <si>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</si>
  <si>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</si>
  <si>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</si>
  <si>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</si>
  <si>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</si>
  <si>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</si>
  <si>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</si>
  <si>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</si>
  <si>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</si>
  <si>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</si>
  <si>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</si>
  <si>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</si>
  <si>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</si>
  <si>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</si>
  <si>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</si>
  <si>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</si>
  <si>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</si>
  <si>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</si>
  <si>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</si>
  <si>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</si>
  <si>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</si>
  <si>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</si>
  <si>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</si>
  <si>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</si>
  <si>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</si>
  <si>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</si>
  <si>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</si>
  <si>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</si>
  <si>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</si>
  <si>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</si>
  <si>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</si>
  <si>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</si>
  <si>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</si>
  <si>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</si>
  <si>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</si>
  <si>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</si>
  <si>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</si>
  <si>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</si>
  <si>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</si>
  <si>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</si>
  <si>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</si>
  <si>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</si>
  <si>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</si>
  <si>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</si>
  <si>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</si>
  <si>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</si>
  <si>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</si>
  <si>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</si>
  <si>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</si>
  <si>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</si>
  <si>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</si>
  <si>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</si>
  <si>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</si>
  <si>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</si>
  <si>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</si>
  <si>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</si>
  <si>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</si>
  <si>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</si>
  <si>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</si>
  <si>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</si>
  <si>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</si>
  <si>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</si>
  <si>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</si>
  <si>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</si>
  <si>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</si>
  <si>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</si>
  <si>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</si>
  <si>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</si>
  <si>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</si>
  <si>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</si>
  <si>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</si>
  <si>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</si>
  <si>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</si>
  <si>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</si>
  <si>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</si>
  <si>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</si>
  <si>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</si>
  <si>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</si>
  <si>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</si>
  <si>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</si>
  <si>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</si>
  <si>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</si>
  <si>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</si>
  <si>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</si>
  <si>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</si>
  <si>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</si>
  <si>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</si>
  <si>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</si>
  <si>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</si>
  <si>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</si>
  <si>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</si>
  <si>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</si>
  <si>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</si>
  <si>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</si>
  <si>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</si>
  <si>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</si>
  <si>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</si>
  <si>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</si>
  <si>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</si>
  <si>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</si>
  <si>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</si>
  <si>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</si>
  <si>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</si>
  <si>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</si>
  <si>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</si>
  <si>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</si>
  <si>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</si>
  <si>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</si>
  <si>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</si>
  <si>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</si>
  <si>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</si>
  <si>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</si>
  <si>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</si>
  <si>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</si>
  <si>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</si>
  <si>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</si>
  <si>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</si>
  <si>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</si>
  <si>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</si>
  <si>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</si>
  <si>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</si>
  <si>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</si>
  <si>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</si>
  <si>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</si>
  <si>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</si>
  <si>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</si>
  <si>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</si>
  <si>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</si>
  <si>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</si>
  <si>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</si>
  <si>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</si>
  <si>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</si>
  <si>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</si>
  <si>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</si>
  <si>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</si>
  <si>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</si>
  <si>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</si>
  <si>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</si>
  <si>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</si>
  <si>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</si>
  <si>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</si>
  <si>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</si>
  <si>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</si>
  <si>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8931 FULLERTON AVENUE</t>
  </si>
  <si>
    <t>RIVER GROVE</t>
  </si>
  <si>
    <t>708-453-1266</t>
  </si>
  <si>
    <t>708-453-0817</t>
  </si>
  <si>
    <t>EVOY, KAMSCHULTE, JACOBS &amp; CO. LLP</t>
  </si>
  <si>
    <t>JAMES R. HENRY, CPA</t>
  </si>
  <si>
    <t>2122 YEOMAN STREET</t>
  </si>
  <si>
    <t>WAUKEGAN</t>
  </si>
  <si>
    <t>847-662-8300</t>
  </si>
  <si>
    <t>847-662-8305</t>
  </si>
  <si>
    <t>JHENRY@EKJLLP.COM</t>
  </si>
  <si>
    <t>WORKING CASH</t>
  </si>
  <si>
    <t>IL School District Liquid Asset Fund</t>
  </si>
  <si>
    <t>Leyden Area Special Education Cooperative</t>
  </si>
  <si>
    <t>Collective Liability Ins Coop, Educational Benefit Ins Coop</t>
  </si>
  <si>
    <t>The Education Fund function 1200-Special Education Programs, includes an adjustment in the amount of $1,112 for additional</t>
  </si>
  <si>
    <t>special education costs charged during FY 2016 that was paid from General State Aid, revenue code 3001.</t>
  </si>
  <si>
    <t>065-017957</t>
  </si>
  <si>
    <t>Rhodes SD 84-5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</si>
</sst>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0" zoomScale="110" zoomScaleNormal="110" workbookViewId="0">
      <selection activeCell="H31" sqref="H3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8" t="s">
        <v>1961</v>
      </c>
      <c r="B3" s="1879"/>
      <c r="C3" s="1879"/>
      <c r="D3" s="1880"/>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3" t="s">
        <v>2087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18">
        <v>6016084502</v>
      </c>
      <c r="B13" s="2119"/>
      <c r="C13" s="2119"/>
      <c r="D13" s="2119"/>
      <c r="E13" s="2119"/>
      <c r="F13" s="2119"/>
      <c r="G13" s="2119"/>
      <c r="H13" s="2120"/>
      <c r="I13" s="185"/>
      <c r="J13" s="184"/>
      <c r="K13" s="182"/>
      <c r="L13" s="184"/>
      <c r="M13" s="184"/>
      <c r="N13" s="184"/>
      <c r="O13" s="184"/>
      <c r="P13" s="184"/>
      <c r="Q13" s="184"/>
      <c r="R13" s="184"/>
      <c r="S13" s="184"/>
      <c r="T13" s="2123" t="s">
        <v>2093</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2088</v>
      </c>
      <c r="B15" s="2121"/>
      <c r="C15" s="2121"/>
      <c r="D15" s="2121"/>
      <c r="E15" s="2121"/>
      <c r="F15" s="2121"/>
      <c r="G15" s="2121"/>
      <c r="H15" s="2122"/>
      <c r="T15" s="2053" t="s">
        <v>2094</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2107</v>
      </c>
      <c r="B17" s="2079"/>
      <c r="C17" s="2079"/>
      <c r="D17" s="2079"/>
      <c r="E17" s="2079"/>
      <c r="F17" s="2079"/>
      <c r="G17" s="2079"/>
      <c r="H17" s="2104"/>
      <c r="T17" s="2132" t="s">
        <v>2095</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6" t="s">
        <v>785</v>
      </c>
      <c r="AA18" s="201"/>
    </row>
    <row r="19" spans="1:27" ht="13.5" customHeight="1" x14ac:dyDescent="0.2">
      <c r="A19" s="2072" t="s">
        <v>2089</v>
      </c>
      <c r="B19" s="2070"/>
      <c r="C19" s="2070"/>
      <c r="D19" s="2070"/>
      <c r="E19" s="2070"/>
      <c r="F19" s="2070"/>
      <c r="G19" s="2070"/>
      <c r="H19" s="2052"/>
      <c r="I19" s="184"/>
      <c r="J19" s="379"/>
      <c r="K19" s="195"/>
      <c r="L19" s="193"/>
      <c r="M19" s="659" t="s">
        <v>360</v>
      </c>
      <c r="P19" s="181"/>
      <c r="Q19" s="181"/>
      <c r="R19" s="181"/>
      <c r="S19" s="185"/>
      <c r="T19" s="2072" t="s">
        <v>2096</v>
      </c>
      <c r="U19" s="2051"/>
      <c r="V19" s="2051"/>
      <c r="W19" s="2052"/>
      <c r="X19" s="2069" t="s">
        <v>2046</v>
      </c>
      <c r="Y19" s="2131"/>
      <c r="Z19" s="2129">
        <v>60087</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2097</v>
      </c>
      <c r="U21" s="2138"/>
      <c r="V21" s="2138"/>
      <c r="W21" s="2138"/>
      <c r="X21" s="2143" t="s">
        <v>2098</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7" t="s">
        <v>1633</v>
      </c>
      <c r="Z22" s="200"/>
      <c r="AA22" s="201"/>
    </row>
    <row r="23" spans="1:27" ht="13.5" customHeight="1" x14ac:dyDescent="0.2">
      <c r="A23" s="2095"/>
      <c r="B23" s="2096"/>
      <c r="C23" s="2096"/>
      <c r="D23" s="2096"/>
      <c r="E23" s="2096"/>
      <c r="F23" s="2096"/>
      <c r="G23" s="2096"/>
      <c r="H23" s="2097"/>
      <c r="T23" s="2078" t="s">
        <v>2106</v>
      </c>
      <c r="U23" s="2138"/>
      <c r="V23" s="2138"/>
      <c r="W23" s="2138"/>
      <c r="X23" s="2140">
        <v>43373</v>
      </c>
      <c r="Y23" s="2141"/>
      <c r="Z23" s="2141"/>
      <c r="AA23" s="2142"/>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60171</v>
      </c>
      <c r="B25" s="2051"/>
      <c r="C25" s="2051"/>
      <c r="D25" s="2051"/>
      <c r="E25" s="2051"/>
      <c r="F25" s="2051"/>
      <c r="G25" s="2051"/>
      <c r="H25" s="2052"/>
      <c r="I25" s="660"/>
      <c r="J25" s="204"/>
      <c r="K25" s="204"/>
      <c r="L25" s="204"/>
      <c r="M25" s="204"/>
      <c r="N25" s="204"/>
      <c r="O25" s="204"/>
      <c r="P25" s="204"/>
      <c r="Q25" s="204"/>
      <c r="R25" s="204"/>
      <c r="S25" s="205"/>
      <c r="T25" s="2135" t="s">
        <v>2099</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c r="K29" s="182" t="s">
        <v>675</v>
      </c>
      <c r="L29" s="1763"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2087</v>
      </c>
      <c r="C30" s="673" t="s">
        <v>1385</v>
      </c>
      <c r="D30" s="182"/>
      <c r="E30" s="182"/>
      <c r="F30" s="1280"/>
      <c r="G30" s="661"/>
      <c r="H30" s="661"/>
      <c r="I30" s="275"/>
      <c r="J30" s="392"/>
      <c r="K30" s="182" t="s">
        <v>675</v>
      </c>
      <c r="L30" s="1763" t="s">
        <v>2087</v>
      </c>
      <c r="M30" s="195" t="s">
        <v>106</v>
      </c>
      <c r="N30" s="186" t="s">
        <v>2013</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2087</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3"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2091</v>
      </c>
      <c r="B42" s="2051"/>
      <c r="C42" s="2052"/>
      <c r="D42" s="2069" t="s">
        <v>2092</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F114" sqref="F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7" t="s">
        <v>2087</v>
      </c>
      <c r="C51" s="627">
        <v>22</v>
      </c>
      <c r="D51" s="390" t="s">
        <v>1868</v>
      </c>
      <c r="E51" s="27"/>
      <c r="F51" s="1611"/>
      <c r="G51" s="1786" t="s">
        <v>1867</v>
      </c>
      <c r="H51" s="2035">
        <v>34700</v>
      </c>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3"/>
      <c r="C55" s="2164"/>
      <c r="D55" s="2164"/>
      <c r="E55" s="2164"/>
      <c r="F55" s="2164"/>
      <c r="G55" s="2164"/>
      <c r="H55" s="2165"/>
      <c r="I55" s="3"/>
    </row>
    <row r="56" spans="1:9" s="33" customFormat="1" x14ac:dyDescent="0.2">
      <c r="A56" s="1795"/>
      <c r="B56" s="2166"/>
      <c r="C56" s="2167"/>
      <c r="D56" s="2167"/>
      <c r="E56" s="2167"/>
      <c r="F56" s="2167"/>
      <c r="G56" s="2167"/>
      <c r="H56" s="2168"/>
      <c r="I56" s="3"/>
    </row>
    <row r="57" spans="1:9" s="33" customFormat="1" x14ac:dyDescent="0.2">
      <c r="A57" s="1795"/>
      <c r="B57" s="2166"/>
      <c r="C57" s="2167"/>
      <c r="D57" s="2167"/>
      <c r="E57" s="2167"/>
      <c r="F57" s="2167"/>
      <c r="G57" s="2167"/>
      <c r="H57" s="2168"/>
      <c r="I57" s="3"/>
    </row>
    <row r="58" spans="1:9" s="33" customFormat="1" x14ac:dyDescent="0.2">
      <c r="A58" s="1795"/>
      <c r="B58" s="2166"/>
      <c r="C58" s="2167"/>
      <c r="D58" s="2167"/>
      <c r="E58" s="2167"/>
      <c r="F58" s="2167"/>
      <c r="G58" s="2167"/>
      <c r="H58" s="2168"/>
      <c r="I58" s="3"/>
    </row>
    <row r="59" spans="1:9" s="33" customFormat="1" x14ac:dyDescent="0.2">
      <c r="A59" s="1795"/>
      <c r="B59" s="2166"/>
      <c r="C59" s="2167"/>
      <c r="D59" s="2167"/>
      <c r="E59" s="2167"/>
      <c r="F59" s="2167"/>
      <c r="G59" s="2167"/>
      <c r="H59" s="2168"/>
      <c r="I59" s="3"/>
    </row>
    <row r="60" spans="1:9" s="33" customFormat="1" x14ac:dyDescent="0.2">
      <c r="A60" s="1795"/>
      <c r="B60" s="2166"/>
      <c r="C60" s="2167"/>
      <c r="D60" s="2167"/>
      <c r="E60" s="2167"/>
      <c r="F60" s="2167"/>
      <c r="G60" s="2167"/>
      <c r="H60" s="2168"/>
      <c r="I60" s="3"/>
    </row>
    <row r="61" spans="1:9" s="33" customFormat="1" x14ac:dyDescent="0.2">
      <c r="A61" s="1795"/>
      <c r="B61" s="2166"/>
      <c r="C61" s="2167"/>
      <c r="D61" s="2167"/>
      <c r="E61" s="2167"/>
      <c r="F61" s="2167"/>
      <c r="G61" s="2167"/>
      <c r="H61" s="2168"/>
      <c r="I61" s="3"/>
    </row>
    <row r="62" spans="1:9" s="33" customFormat="1" x14ac:dyDescent="0.2">
      <c r="A62" s="1795"/>
      <c r="B62" s="2166"/>
      <c r="C62" s="2167"/>
      <c r="D62" s="2167"/>
      <c r="E62" s="2167"/>
      <c r="F62" s="2167"/>
      <c r="G62" s="2167"/>
      <c r="H62" s="2168"/>
      <c r="I62" s="3"/>
    </row>
    <row r="63" spans="1:9" s="33" customFormat="1" x14ac:dyDescent="0.2">
      <c r="A63" s="1795"/>
      <c r="B63" s="2166"/>
      <c r="C63" s="2167"/>
      <c r="D63" s="2167"/>
      <c r="E63" s="2167"/>
      <c r="F63" s="2167"/>
      <c r="G63" s="2167"/>
      <c r="H63" s="2168"/>
      <c r="I63" s="3"/>
    </row>
    <row r="64" spans="1:9" s="33" customFormat="1" x14ac:dyDescent="0.2">
      <c r="A64" s="1795"/>
      <c r="B64" s="2166"/>
      <c r="C64" s="2167"/>
      <c r="D64" s="2167"/>
      <c r="E64" s="2167"/>
      <c r="F64" s="2167"/>
      <c r="G64" s="2167"/>
      <c r="H64" s="2168"/>
      <c r="I64" s="3"/>
    </row>
    <row r="65" spans="1:9" s="33" customFormat="1" ht="9" customHeight="1" x14ac:dyDescent="0.2">
      <c r="A65" s="1796"/>
      <c r="B65" s="2169"/>
      <c r="C65" s="2170"/>
      <c r="D65" s="2170"/>
      <c r="E65" s="2170"/>
      <c r="F65" s="2170"/>
      <c r="G65" s="2170"/>
      <c r="H65" s="2171"/>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5" t="s">
        <v>1635</v>
      </c>
      <c r="B81" s="2175"/>
      <c r="C81" s="2175"/>
      <c r="D81" s="2176"/>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2093</v>
      </c>
      <c r="D112" s="2147"/>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2049">
        <v>42647</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A18" sqref="A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9">
        <v>184358679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0</v>
      </c>
      <c r="I10" s="100" t="s">
        <v>1187</v>
      </c>
      <c r="J10" s="473">
        <f>ROUND(D10+F10+H10,5)</f>
        <v>4.0500000000000001E-2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11539498</v>
      </c>
      <c r="E16" s="100"/>
      <c r="F16" s="82">
        <f>SUM('Acct Summary 7-8'!C17,'Acct Summary 7-8'!D17,'Acct Summary 7-8'!F17)</f>
        <v>9993749</v>
      </c>
      <c r="G16" s="100"/>
      <c r="H16" s="82">
        <f>SUM(D16-F16)</f>
        <v>1545749</v>
      </c>
      <c r="I16" s="93"/>
      <c r="J16" s="82">
        <f>SUM('Acct Summary 7-8'!C81,'Acct Summary 7-8'!D81,'Acct Summary 7-8'!F81,'Acct Summary 7-8'!I81)</f>
        <v>12891996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12720748.851000002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3820000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C1" zoomScale="110" zoomScaleNormal="110" workbookViewId="0">
      <selection activeCell="F33" sqref="F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Rhodes SD 84-5</v>
      </c>
      <c r="E7" s="136"/>
      <c r="G7" s="137"/>
      <c r="H7" s="138"/>
      <c r="I7" s="138"/>
      <c r="J7" s="138"/>
      <c r="K7" s="138"/>
      <c r="L7"/>
      <c r="M7"/>
      <c r="N7"/>
      <c r="O7"/>
      <c r="P7"/>
    </row>
    <row r="8" spans="1:18" ht="12.75" x14ac:dyDescent="0.2">
      <c r="A8"/>
      <c r="B8"/>
      <c r="C8" s="134" t="s">
        <v>1341</v>
      </c>
      <c r="D8" s="139">
        <f>COVER!A13</f>
        <v>6016084502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12891996</v>
      </c>
      <c r="I12" s="1162"/>
      <c r="J12" s="1162"/>
      <c r="K12" s="1163">
        <f>TRUNC((H12/H13*100000),5)/100000</f>
        <v>1.1172059650999999</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11539498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9993749</v>
      </c>
      <c r="I17" s="1162"/>
      <c r="J17" s="1168"/>
      <c r="K17" s="1163">
        <f>TRUNC((H17/H18*100000),5)/100000</f>
        <v>0.86604711919999999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11539498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12897668</v>
      </c>
      <c r="I24" s="684"/>
      <c r="J24" s="684"/>
      <c r="K24" s="1172">
        <f>TRUNC(((H24/H25*100000)/100000),2)</f>
        <v>464.6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27760.41389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6346547.52458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3820000</v>
      </c>
      <c r="I32" s="1170"/>
      <c r="J32" s="1170"/>
      <c r="K32" s="1172">
        <f>TRUNC(100-((((H32/H33*100))*100)/100),2)</f>
        <v>69.97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12720748.851000002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activeCell="A2" sqref="A2"/>
      <selection pane="bottomLeft" activeCell="A32" sqref="A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10111385</v>
      </c>
      <c r="D4" s="412">
        <v>2388088</v>
      </c>
      <c r="E4" s="412">
        <v>308363</v>
      </c>
      <c r="F4" s="412">
        <v>124152</v>
      </c>
      <c r="G4" s="412">
        <v>717</v>
      </c>
      <c r="H4" s="412">
        <v>0</v>
      </c>
      <c r="I4" s="412">
        <v>274043</v>
      </c>
      <c r="J4" s="436">
        <v>916266</v>
      </c>
      <c r="K4" s="412">
        <v>85752</v>
      </c>
      <c r="L4" s="412">
        <v>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10111385</v>
      </c>
      <c r="D13" s="689">
        <f t="shared" ref="D13:L13" si="0">SUM(D4:D12)</f>
        <v>2388088</v>
      </c>
      <c r="E13" s="689">
        <f t="shared" si="0"/>
        <v>308363</v>
      </c>
      <c r="F13" s="689">
        <f t="shared" si="0"/>
        <v>124152</v>
      </c>
      <c r="G13" s="689">
        <f t="shared" si="0"/>
        <v>717</v>
      </c>
      <c r="H13" s="689">
        <f t="shared" si="0"/>
        <v>0</v>
      </c>
      <c r="I13" s="689">
        <f t="shared" si="0"/>
        <v>274043</v>
      </c>
      <c r="J13" s="689">
        <f t="shared" si="0"/>
        <v>916266</v>
      </c>
      <c r="K13" s="689">
        <f t="shared" si="0"/>
        <v>85752</v>
      </c>
      <c r="L13" s="689">
        <f t="shared" si="0"/>
        <v>0</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7000</v>
      </c>
      <c r="N16" s="719"/>
    </row>
    <row r="17" spans="1:14" s="704" customFormat="1" ht="12.75" customHeight="1" x14ac:dyDescent="0.2">
      <c r="A17" s="718" t="s">
        <v>1753</v>
      </c>
      <c r="B17" s="542">
        <v>230</v>
      </c>
      <c r="C17" s="507"/>
      <c r="D17" s="507"/>
      <c r="E17" s="507"/>
      <c r="F17" s="507"/>
      <c r="G17" s="507"/>
      <c r="H17" s="507"/>
      <c r="I17" s="507"/>
      <c r="J17" s="507"/>
      <c r="K17" s="507"/>
      <c r="L17" s="507"/>
      <c r="M17" s="436">
        <v>9228843</v>
      </c>
      <c r="N17" s="719"/>
    </row>
    <row r="18" spans="1:14" s="704" customFormat="1" ht="12.75" customHeight="1" x14ac:dyDescent="0.2">
      <c r="A18" s="718" t="s">
        <v>1754</v>
      </c>
      <c r="B18" s="542">
        <v>240</v>
      </c>
      <c r="C18" s="507"/>
      <c r="D18" s="507"/>
      <c r="E18" s="507"/>
      <c r="F18" s="507"/>
      <c r="G18" s="507"/>
      <c r="H18" s="507"/>
      <c r="I18" s="507"/>
      <c r="J18" s="507"/>
      <c r="K18" s="507"/>
      <c r="L18" s="507"/>
      <c r="M18" s="436">
        <v>14232</v>
      </c>
      <c r="N18" s="719"/>
    </row>
    <row r="19" spans="1:14" s="704" customFormat="1" ht="12.75" customHeight="1" x14ac:dyDescent="0.2">
      <c r="A19" s="718" t="s">
        <v>1755</v>
      </c>
      <c r="B19" s="542">
        <v>250</v>
      </c>
      <c r="C19" s="507"/>
      <c r="D19" s="507"/>
      <c r="E19" s="507"/>
      <c r="F19" s="507"/>
      <c r="G19" s="507"/>
      <c r="H19" s="507"/>
      <c r="I19" s="507"/>
      <c r="J19" s="507"/>
      <c r="K19" s="507"/>
      <c r="L19" s="507"/>
      <c r="M19" s="436">
        <v>863133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308363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3511637</v>
      </c>
    </row>
    <row r="23" spans="1:14" ht="13.5" customHeight="1" thickBot="1" x14ac:dyDescent="0.25">
      <c r="A23" s="464" t="s">
        <v>748</v>
      </c>
      <c r="B23" s="724"/>
      <c r="C23" s="433"/>
      <c r="D23" s="433"/>
      <c r="E23" s="433"/>
      <c r="F23" s="433"/>
      <c r="G23" s="433"/>
      <c r="H23" s="433"/>
      <c r="I23" s="433"/>
      <c r="J23" s="433"/>
      <c r="K23" s="433"/>
      <c r="L23" s="433"/>
      <c r="M23" s="693">
        <f>SUM(M15:M22)</f>
        <v>10113208</v>
      </c>
      <c r="N23" s="693">
        <f>SUM(N21:N22)</f>
        <v>3820000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5672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0</v>
      </c>
      <c r="M33" s="433"/>
      <c r="N33" s="482"/>
    </row>
    <row r="34" spans="1:14" ht="13.5" customHeight="1" thickBot="1" x14ac:dyDescent="0.25">
      <c r="A34" s="1076" t="s">
        <v>759</v>
      </c>
      <c r="B34" s="725"/>
      <c r="C34" s="1099">
        <f>SUM(C25:C33)</f>
        <v>5672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3820000</v>
      </c>
    </row>
    <row r="37" spans="1:14" ht="13.5" thickBot="1" x14ac:dyDescent="0.25">
      <c r="A37" s="464" t="s">
        <v>758</v>
      </c>
      <c r="B37" s="724"/>
      <c r="C37" s="507"/>
      <c r="D37" s="507"/>
      <c r="E37" s="507"/>
      <c r="F37" s="507"/>
      <c r="G37" s="507"/>
      <c r="H37" s="507"/>
      <c r="I37" s="507"/>
      <c r="J37" s="507"/>
      <c r="K37" s="507"/>
      <c r="L37" s="514"/>
      <c r="M37" s="433"/>
      <c r="N37" s="693">
        <f>SUM(N36:N36)</f>
        <v>3820000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10105713</v>
      </c>
      <c r="D39" s="727">
        <v>2388088</v>
      </c>
      <c r="E39" s="727">
        <v>308363</v>
      </c>
      <c r="F39" s="727">
        <v>124152</v>
      </c>
      <c r="G39" s="727">
        <v>717</v>
      </c>
      <c r="H39" s="727"/>
      <c r="I39" s="727">
        <v>274043</v>
      </c>
      <c r="J39" s="726">
        <v>916266</v>
      </c>
      <c r="K39" s="727">
        <v>85752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10113208</v>
      </c>
      <c r="N40" s="694"/>
    </row>
    <row r="41" spans="1:14" ht="13.5" customHeight="1" thickBot="1" x14ac:dyDescent="0.25">
      <c r="A41" s="464" t="s">
        <v>760</v>
      </c>
      <c r="B41" s="455"/>
      <c r="C41" s="485">
        <f>(SUM(C34,C37,C38,C39))</f>
        <v>10111385</v>
      </c>
      <c r="D41" s="485">
        <f t="shared" ref="D41:L41" si="2">SUM(D34,D37,D38:D39)</f>
        <v>2388088</v>
      </c>
      <c r="E41" s="485">
        <f t="shared" si="2"/>
        <v>308363</v>
      </c>
      <c r="F41" s="485">
        <f t="shared" si="2"/>
        <v>124152</v>
      </c>
      <c r="G41" s="485">
        <f t="shared" si="2"/>
        <v>717</v>
      </c>
      <c r="H41" s="485">
        <f t="shared" si="2"/>
        <v>0</v>
      </c>
      <c r="I41" s="485">
        <f t="shared" si="2"/>
        <v>274043</v>
      </c>
      <c r="J41" s="485">
        <f t="shared" si="2"/>
        <v>916266</v>
      </c>
      <c r="K41" s="485">
        <f t="shared" si="2"/>
        <v>85752</v>
      </c>
      <c r="L41" s="485">
        <f t="shared" si="2"/>
        <v>0</v>
      </c>
      <c r="M41" s="485">
        <f>SUM(M40)</f>
        <v>10113208</v>
      </c>
      <c r="N41" s="485">
        <f>SUM(N37)</f>
        <v>3820000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63" activePane="bottomLeft" state="frozenSplit"/>
      <selection pane="bottomLeft" activeCell="O88" sqref="O8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1993</v>
      </c>
      <c r="B4" s="293">
        <v>1000</v>
      </c>
      <c r="C4" s="695">
        <f>'Revenues 9-14'!C109</f>
        <v>7849985</v>
      </c>
      <c r="D4" s="695">
        <f>'Revenues 9-14'!D109</f>
        <v>1002829</v>
      </c>
      <c r="E4" s="695">
        <f>'Revenues 9-14'!E109</f>
        <v>459256</v>
      </c>
      <c r="F4" s="695">
        <f>'Revenues 9-14'!F109</f>
        <v>332562</v>
      </c>
      <c r="G4" s="695">
        <f>'Revenues 9-14'!G109</f>
        <v>169186</v>
      </c>
      <c r="H4" s="695">
        <f>'Revenues 9-14'!H109</f>
        <v>0</v>
      </c>
      <c r="I4" s="695">
        <f>'Revenues 9-14'!I109</f>
        <v>91111</v>
      </c>
      <c r="J4" s="695">
        <f>'Revenues 9-14'!J109</f>
        <v>1704</v>
      </c>
      <c r="K4" s="695">
        <f>'Revenues 9-14'!K109</f>
        <v>72751</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1426503</v>
      </c>
      <c r="D6" s="696">
        <f>'Revenues 9-14'!D173</f>
        <v>0</v>
      </c>
      <c r="E6" s="696">
        <f>'Revenues 9-14'!E173</f>
        <v>0</v>
      </c>
      <c r="F6" s="696">
        <f>'Revenues 9-14'!F173</f>
        <v>214721</v>
      </c>
      <c r="G6" s="696">
        <f>'Revenues 9-14'!G173</f>
        <v>200000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621787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9898275</v>
      </c>
      <c r="D8" s="485">
        <f t="shared" ref="D8:K8" si="0">SUM(D4:D7)</f>
        <v>1002829</v>
      </c>
      <c r="E8" s="485">
        <f t="shared" si="0"/>
        <v>459256</v>
      </c>
      <c r="F8" s="485">
        <f t="shared" si="0"/>
        <v>547283</v>
      </c>
      <c r="G8" s="485">
        <f t="shared" si="0"/>
        <v>369186</v>
      </c>
      <c r="H8" s="485">
        <f t="shared" si="0"/>
        <v>0</v>
      </c>
      <c r="I8" s="485">
        <f t="shared" si="0"/>
        <v>91111</v>
      </c>
      <c r="J8" s="485">
        <f t="shared" si="0"/>
        <v>1704</v>
      </c>
      <c r="K8" s="485">
        <f t="shared" si="0"/>
        <v>72751</v>
      </c>
      <c r="L8" s="39"/>
    </row>
    <row r="9" spans="1:13" ht="15" thickTop="1" x14ac:dyDescent="0.2">
      <c r="A9" s="1019" t="s">
        <v>348</v>
      </c>
      <c r="B9" s="456">
        <v>3998</v>
      </c>
      <c r="C9" s="418">
        <v>1802911</v>
      </c>
      <c r="D9" s="489"/>
      <c r="E9" s="418"/>
      <c r="F9" s="418"/>
      <c r="G9" s="700"/>
      <c r="H9" s="418"/>
      <c r="I9" s="494" t="s">
        <v>1390</v>
      </c>
      <c r="J9" s="435"/>
      <c r="K9" s="418"/>
      <c r="L9" s="39"/>
    </row>
    <row r="10" spans="1:13" s="48" customFormat="1" ht="13.5" thickBot="1" x14ac:dyDescent="0.25">
      <c r="A10" s="464" t="s">
        <v>1394</v>
      </c>
      <c r="B10" s="457"/>
      <c r="C10" s="485">
        <f>SUM(C8:C9)</f>
        <v>11701186</v>
      </c>
      <c r="D10" s="485">
        <f t="shared" ref="D10:K10" si="1">SUM(D8:D9)</f>
        <v>1002829</v>
      </c>
      <c r="E10" s="485">
        <f t="shared" si="1"/>
        <v>459256</v>
      </c>
      <c r="F10" s="485">
        <f t="shared" si="1"/>
        <v>547283</v>
      </c>
      <c r="G10" s="485">
        <f t="shared" si="1"/>
        <v>369186</v>
      </c>
      <c r="H10" s="485">
        <f t="shared" si="1"/>
        <v>0</v>
      </c>
      <c r="I10" s="485">
        <f t="shared" si="1"/>
        <v>91111</v>
      </c>
      <c r="J10" s="485">
        <f t="shared" si="1"/>
        <v>1704</v>
      </c>
      <c r="K10" s="485">
        <f t="shared" si="1"/>
        <v>72751</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5626211</v>
      </c>
      <c r="D12" s="498" t="s">
        <v>1390</v>
      </c>
      <c r="E12" s="433" t="s">
        <v>1390</v>
      </c>
      <c r="F12" s="433" t="s">
        <v>1390</v>
      </c>
      <c r="G12" s="695">
        <f>'Expenditures 15-22'!K223</f>
        <v>82867</v>
      </c>
      <c r="H12" s="431"/>
      <c r="I12" s="433" t="s">
        <v>1390</v>
      </c>
      <c r="J12" s="433" t="s">
        <v>1390</v>
      </c>
      <c r="K12" s="431" t="s">
        <v>1390</v>
      </c>
      <c r="L12" s="39"/>
    </row>
    <row r="13" spans="1:13" x14ac:dyDescent="0.2">
      <c r="A13" s="734" t="s">
        <v>536</v>
      </c>
      <c r="B13" s="294">
        <v>2000</v>
      </c>
      <c r="C13" s="696">
        <f>'Expenditures 15-22'!K74</f>
        <v>2065149</v>
      </c>
      <c r="D13" s="696">
        <f>'Expenditures 15-22'!K129</f>
        <v>1017608</v>
      </c>
      <c r="E13" s="482" t="s">
        <v>1390</v>
      </c>
      <c r="F13" s="696">
        <f>'Expenditures 15-22'!K178</f>
        <v>612171</v>
      </c>
      <c r="G13" s="696">
        <f>'Expenditures 15-22'!K273</f>
        <v>285838</v>
      </c>
      <c r="H13" s="696">
        <f>'Expenditures 15-22'!K296</f>
        <v>0</v>
      </c>
      <c r="I13" s="433" t="s">
        <v>1390</v>
      </c>
      <c r="J13" s="749">
        <f>'Expenditures 15-22'!K323</f>
        <v>93549</v>
      </c>
      <c r="K13" s="701">
        <f>'Expenditures 15-22'!K341</f>
        <v>31966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672610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442696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8363970</v>
      </c>
      <c r="D17" s="485">
        <f t="shared" si="2"/>
        <v>1017608</v>
      </c>
      <c r="E17" s="485">
        <f t="shared" si="2"/>
        <v>442696</v>
      </c>
      <c r="F17" s="485">
        <f t="shared" si="2"/>
        <v>612171</v>
      </c>
      <c r="G17" s="485">
        <f t="shared" si="2"/>
        <v>368705</v>
      </c>
      <c r="H17" s="485">
        <f t="shared" si="2"/>
        <v>0</v>
      </c>
      <c r="I17" s="433"/>
      <c r="J17" s="485">
        <f>SUM(J12:J16)</f>
        <v>93549</v>
      </c>
      <c r="K17" s="485">
        <f>SUM(K12:K16)</f>
        <v>31966</v>
      </c>
      <c r="L17" s="39"/>
    </row>
    <row r="18" spans="1:12" ht="15" customHeight="1" thickTop="1" x14ac:dyDescent="0.2">
      <c r="A18" s="1020" t="s">
        <v>1322</v>
      </c>
      <c r="B18" s="259">
        <v>4180</v>
      </c>
      <c r="C18" s="695">
        <f t="shared" ref="C18:H18" si="3">C9</f>
        <v>1802911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10166881</v>
      </c>
      <c r="D19" s="485">
        <f t="shared" si="4"/>
        <v>1017608</v>
      </c>
      <c r="E19" s="485">
        <f t="shared" si="4"/>
        <v>442696</v>
      </c>
      <c r="F19" s="485">
        <f t="shared" si="4"/>
        <v>612171</v>
      </c>
      <c r="G19" s="485">
        <f t="shared" si="4"/>
        <v>368705</v>
      </c>
      <c r="H19" s="485">
        <f t="shared" si="4"/>
        <v>0</v>
      </c>
      <c r="I19" s="433"/>
      <c r="J19" s="485">
        <f>SUM(J17:J18)</f>
        <v>93549</v>
      </c>
      <c r="K19" s="485">
        <f>SUM(K17:K18)</f>
        <v>31966</v>
      </c>
      <c r="L19" s="39"/>
    </row>
    <row r="20" spans="1:12" ht="27" thickTop="1" thickBot="1" x14ac:dyDescent="0.25">
      <c r="A20" s="458" t="s">
        <v>1323</v>
      </c>
      <c r="B20" s="459"/>
      <c r="C20" s="1018">
        <f>C8-C17</f>
        <v>1534305</v>
      </c>
      <c r="D20" s="1018">
        <f t="shared" ref="D20:K20" si="5">D8-D17</f>
        <v>-14779</v>
      </c>
      <c r="E20" s="1018">
        <f t="shared" si="5"/>
        <v>16560</v>
      </c>
      <c r="F20" s="1018">
        <f t="shared" si="5"/>
        <v>-64888</v>
      </c>
      <c r="G20" s="1018">
        <f t="shared" si="5"/>
        <v>481</v>
      </c>
      <c r="H20" s="1018">
        <f t="shared" si="5"/>
        <v>0</v>
      </c>
      <c r="I20" s="1018">
        <f t="shared" si="5"/>
        <v>91111</v>
      </c>
      <c r="J20" s="1018">
        <f t="shared" si="5"/>
        <v>-91845</v>
      </c>
      <c r="K20" s="1018">
        <f t="shared" si="5"/>
        <v>40785</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2300000</v>
      </c>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2300000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2300000</v>
      </c>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2300000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-2300000</v>
      </c>
      <c r="D77" s="444">
        <f t="shared" si="8"/>
        <v>2300000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-765695</v>
      </c>
      <c r="D78" s="443">
        <f t="shared" si="9"/>
        <v>2285221</v>
      </c>
      <c r="E78" s="443">
        <f t="shared" si="9"/>
        <v>16560</v>
      </c>
      <c r="F78" s="443">
        <f t="shared" si="9"/>
        <v>-64888</v>
      </c>
      <c r="G78" s="443">
        <f t="shared" si="9"/>
        <v>481</v>
      </c>
      <c r="H78" s="443">
        <f t="shared" si="9"/>
        <v>0</v>
      </c>
      <c r="I78" s="443">
        <f t="shared" si="9"/>
        <v>91111</v>
      </c>
      <c r="J78" s="443">
        <f t="shared" si="9"/>
        <v>-91845</v>
      </c>
      <c r="K78" s="443">
        <f t="shared" si="9"/>
        <v>40785</v>
      </c>
      <c r="L78" s="505"/>
    </row>
    <row r="79" spans="1:12" ht="13.5" thickTop="1" x14ac:dyDescent="0.2">
      <c r="A79" s="820" t="s">
        <v>1936</v>
      </c>
      <c r="B79" s="460"/>
      <c r="C79" s="435">
        <v>10871408</v>
      </c>
      <c r="D79" s="703">
        <v>102867</v>
      </c>
      <c r="E79" s="703">
        <v>291803</v>
      </c>
      <c r="F79" s="703">
        <v>189040</v>
      </c>
      <c r="G79" s="703">
        <v>236</v>
      </c>
      <c r="H79" s="703">
        <v>0</v>
      </c>
      <c r="I79" s="703">
        <v>182932</v>
      </c>
      <c r="J79" s="703">
        <v>1008111</v>
      </c>
      <c r="K79" s="703">
        <v>44967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10105713</v>
      </c>
      <c r="D81" s="485">
        <f>SUM(D78:D80)</f>
        <v>2388088</v>
      </c>
      <c r="E81" s="485">
        <f t="shared" ref="E81:K81" si="10">SUM(E78:E80)</f>
        <v>308363</v>
      </c>
      <c r="F81" s="485">
        <f t="shared" si="10"/>
        <v>124152</v>
      </c>
      <c r="G81" s="485">
        <f t="shared" si="10"/>
        <v>717</v>
      </c>
      <c r="H81" s="485">
        <f t="shared" si="10"/>
        <v>0</v>
      </c>
      <c r="I81" s="485">
        <f t="shared" si="10"/>
        <v>274043</v>
      </c>
      <c r="J81" s="485">
        <f t="shared" si="10"/>
        <v>916266</v>
      </c>
      <c r="K81" s="485">
        <f t="shared" si="10"/>
        <v>85752</v>
      </c>
      <c r="L81" s="39"/>
    </row>
    <row r="82" spans="1:12" ht="0.75" customHeight="1" thickTop="1" thickBot="1" x14ac:dyDescent="0.25">
      <c r="A82" s="632" t="s">
        <v>406</v>
      </c>
      <c r="B82" s="630"/>
      <c r="C82" s="1136">
        <f>(C81-C79)</f>
        <v>-765695</v>
      </c>
      <c r="D82" s="1136">
        <f t="shared" ref="D82:K82" si="11">(D81-D79)</f>
        <v>2285221</v>
      </c>
      <c r="E82" s="1136">
        <f t="shared" si="11"/>
        <v>16560</v>
      </c>
      <c r="F82" s="1136">
        <f t="shared" si="11"/>
        <v>-64888</v>
      </c>
      <c r="G82" s="1136">
        <f t="shared" si="11"/>
        <v>481</v>
      </c>
      <c r="H82" s="1136">
        <f t="shared" si="11"/>
        <v>0</v>
      </c>
      <c r="I82" s="1136">
        <f t="shared" si="11"/>
        <v>91111</v>
      </c>
      <c r="J82" s="1136">
        <f t="shared" si="11"/>
        <v>-91845</v>
      </c>
      <c r="K82" s="1136">
        <f t="shared" si="11"/>
        <v>40785</v>
      </c>
    </row>
    <row r="83" spans="1:12" ht="14.25" hidden="1" thickTop="1" thickBot="1" x14ac:dyDescent="0.25">
      <c r="A83" s="729" t="s">
        <v>407</v>
      </c>
      <c r="B83" s="631"/>
      <c r="C83" s="1137">
        <f>C82/C81</f>
        <v>-7.5768528158280377E-2</v>
      </c>
      <c r="D83" s="1137">
        <f t="shared" ref="D83:K83" si="12">D82/D81</f>
        <v>0.95692495418929291</v>
      </c>
      <c r="E83" s="1137">
        <f t="shared" si="12"/>
        <v>5.3702941014324025E-2</v>
      </c>
      <c r="F83" s="1137">
        <f t="shared" si="12"/>
        <v>-0.52264965526129259</v>
      </c>
      <c r="G83" s="1137">
        <f t="shared" si="12"/>
        <v>0.67085076708507674</v>
      </c>
      <c r="H83" s="1137" t="e">
        <f t="shared" si="12"/>
        <v>#DIV/0!</v>
      </c>
      <c r="I83" s="1137">
        <f t="shared" si="12"/>
        <v>0.33246972190495649</v>
      </c>
      <c r="J83" s="1137">
        <f t="shared" si="12"/>
        <v>-0.10023835872988848</v>
      </c>
      <c r="K83" s="1137">
        <f t="shared" si="12"/>
        <v>0.47561572907920513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A2" sqref="A2"/>
      <selection pane="bottomLeft" activeCell="C9" sqref="C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6382056</v>
      </c>
      <c r="D5" s="418">
        <v>1002655</v>
      </c>
      <c r="E5" s="412">
        <v>459213</v>
      </c>
      <c r="F5" s="806"/>
      <c r="G5" s="412">
        <v>59593</v>
      </c>
      <c r="H5" s="412"/>
      <c r="I5" s="412">
        <v>91111</v>
      </c>
      <c r="J5" s="436"/>
      <c r="K5" s="412">
        <v>72751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729321</v>
      </c>
      <c r="D7" s="412"/>
      <c r="E7" s="433"/>
      <c r="F7" s="436"/>
      <c r="G7" s="436"/>
      <c r="H7" s="436"/>
      <c r="I7" s="433"/>
      <c r="J7" s="433"/>
      <c r="K7" s="433"/>
    </row>
    <row r="8" spans="1:12" x14ac:dyDescent="0.2">
      <c r="A8" s="913" t="s">
        <v>483</v>
      </c>
      <c r="B8" s="40">
        <v>1150</v>
      </c>
      <c r="C8" s="481"/>
      <c r="D8" s="481"/>
      <c r="E8" s="507"/>
      <c r="F8" s="507"/>
      <c r="G8" s="418">
        <v>59593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7111377</v>
      </c>
      <c r="D12" s="484">
        <f t="shared" si="0"/>
        <v>1002655</v>
      </c>
      <c r="E12" s="484">
        <f t="shared" si="0"/>
        <v>459213</v>
      </c>
      <c r="F12" s="484">
        <f t="shared" si="0"/>
        <v>0</v>
      </c>
      <c r="G12" s="484">
        <f t="shared" si="0"/>
        <v>119186</v>
      </c>
      <c r="H12" s="484">
        <f t="shared" si="0"/>
        <v>0</v>
      </c>
      <c r="I12" s="484">
        <f t="shared" si="0"/>
        <v>91111</v>
      </c>
      <c r="J12" s="484">
        <f t="shared" si="0"/>
        <v>0</v>
      </c>
      <c r="K12" s="485">
        <f t="shared" si="0"/>
        <v>72751</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481087</v>
      </c>
      <c r="D16" s="412"/>
      <c r="E16" s="412"/>
      <c r="F16" s="412"/>
      <c r="G16" s="412">
        <v>50000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481087</v>
      </c>
      <c r="D18" s="487">
        <f t="shared" ref="D18:K18" si="1">SUM(D14:D17)</f>
        <v>0</v>
      </c>
      <c r="E18" s="487">
        <f t="shared" si="1"/>
        <v>0</v>
      </c>
      <c r="F18" s="487">
        <f t="shared" si="1"/>
        <v>0</v>
      </c>
      <c r="G18" s="487">
        <f t="shared" si="1"/>
        <v>50000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253370</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70027</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323397</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111471</v>
      </c>
      <c r="D65" s="412"/>
      <c r="E65" s="412">
        <v>43</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111471</v>
      </c>
      <c r="D67" s="485">
        <f t="shared" ref="D67:K67" si="2">SUM(D65:D66)</f>
        <v>0</v>
      </c>
      <c r="E67" s="485">
        <f t="shared" si="2"/>
        <v>43</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61117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61117</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14369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14369</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18819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18819</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100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9481</v>
      </c>
      <c r="D99" s="412">
        <v>74</v>
      </c>
      <c r="E99" s="412"/>
      <c r="F99" s="412">
        <v>9165</v>
      </c>
      <c r="G99" s="412"/>
      <c r="H99" s="412"/>
      <c r="I99" s="433"/>
      <c r="J99" s="436">
        <v>1704</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41308</v>
      </c>
      <c r="D106" s="491"/>
      <c r="E106" s="436"/>
      <c r="F106" s="436"/>
      <c r="G106" s="436"/>
      <c r="H106" s="436"/>
      <c r="I106" s="431"/>
      <c r="J106" s="436"/>
      <c r="K106" s="436"/>
    </row>
    <row r="107" spans="1:12" ht="12.75" customHeight="1" x14ac:dyDescent="0.2">
      <c r="A107" s="913" t="s">
        <v>82</v>
      </c>
      <c r="B107" s="40">
        <v>1999</v>
      </c>
      <c r="C107" s="483">
        <v>956</v>
      </c>
      <c r="D107" s="412"/>
      <c r="E107" s="412"/>
      <c r="F107" s="412"/>
      <c r="G107" s="412"/>
      <c r="H107" s="412"/>
      <c r="I107" s="412"/>
      <c r="J107" s="436"/>
      <c r="K107" s="412"/>
    </row>
    <row r="108" spans="1:12" ht="12.75" customHeight="1" thickBot="1" x14ac:dyDescent="0.25">
      <c r="A108" s="464" t="s">
        <v>577</v>
      </c>
      <c r="B108" s="738"/>
      <c r="C108" s="484">
        <f>SUM(C95:C107)</f>
        <v>51745</v>
      </c>
      <c r="D108" s="484">
        <f t="shared" ref="D108:K108" si="3">SUM(D95:D107)</f>
        <v>174</v>
      </c>
      <c r="E108" s="484">
        <f t="shared" si="3"/>
        <v>0</v>
      </c>
      <c r="F108" s="484">
        <f t="shared" si="3"/>
        <v>9165</v>
      </c>
      <c r="G108" s="484">
        <f t="shared" si="3"/>
        <v>0</v>
      </c>
      <c r="H108" s="484">
        <f t="shared" si="3"/>
        <v>0</v>
      </c>
      <c r="I108" s="484">
        <f t="shared" si="3"/>
        <v>0</v>
      </c>
      <c r="J108" s="484">
        <f t="shared" si="3"/>
        <v>1704</v>
      </c>
      <c r="K108" s="485">
        <f t="shared" si="3"/>
        <v>0</v>
      </c>
    </row>
    <row r="109" spans="1:12" ht="14.25" thickTop="1" thickBot="1" x14ac:dyDescent="0.25">
      <c r="A109" s="814" t="s">
        <v>284</v>
      </c>
      <c r="B109" s="823" t="s">
        <v>669</v>
      </c>
      <c r="C109" s="493">
        <f t="shared" ref="C109:K109" si="4">SUM(C12,C18,C40,C63,C67,C75,C82,C93,C108,)</f>
        <v>7849985</v>
      </c>
      <c r="D109" s="493">
        <f t="shared" si="4"/>
        <v>1002829</v>
      </c>
      <c r="E109" s="493">
        <f t="shared" si="4"/>
        <v>459256</v>
      </c>
      <c r="F109" s="493">
        <f t="shared" si="4"/>
        <v>332562</v>
      </c>
      <c r="G109" s="493">
        <f t="shared" si="4"/>
        <v>169186</v>
      </c>
      <c r="H109" s="493">
        <f t="shared" si="4"/>
        <v>0</v>
      </c>
      <c r="I109" s="493">
        <f t="shared" si="4"/>
        <v>91111</v>
      </c>
      <c r="J109" s="493">
        <f t="shared" si="4"/>
        <v>1704</v>
      </c>
      <c r="K109" s="443">
        <f t="shared" si="4"/>
        <v>72751</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1967</v>
      </c>
      <c r="B116" s="1877"/>
      <c r="C116" s="495"/>
      <c r="D116" s="431"/>
      <c r="E116" s="492"/>
      <c r="F116" s="431"/>
      <c r="G116" s="431"/>
      <c r="H116" s="492"/>
      <c r="I116" s="433"/>
      <c r="J116" s="431"/>
      <c r="K116" s="431"/>
    </row>
    <row r="117" spans="1:11" ht="12.75" customHeight="1" x14ac:dyDescent="0.2">
      <c r="A117" s="477" t="s">
        <v>1759</v>
      </c>
      <c r="B117" s="262">
        <v>3001</v>
      </c>
      <c r="C117" s="489">
        <v>963492</v>
      </c>
      <c r="D117" s="418"/>
      <c r="E117" s="412"/>
      <c r="F117" s="418"/>
      <c r="G117" s="418">
        <v>200000</v>
      </c>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963492</v>
      </c>
      <c r="D121" s="484">
        <f t="shared" si="5"/>
        <v>0</v>
      </c>
      <c r="E121" s="484">
        <f t="shared" si="5"/>
        <v>0</v>
      </c>
      <c r="F121" s="484">
        <f t="shared" si="5"/>
        <v>0</v>
      </c>
      <c r="G121" s="484">
        <f t="shared" si="5"/>
        <v>200000</v>
      </c>
      <c r="H121" s="484">
        <f t="shared" si="5"/>
        <v>0</v>
      </c>
      <c r="I121" s="433"/>
      <c r="J121" s="484">
        <f>SUM(J117:J120)</f>
        <v>0</v>
      </c>
      <c r="K121" s="485">
        <f>SUM(K117:K120)</f>
        <v>0</v>
      </c>
    </row>
    <row r="122" spans="1:11" ht="18" customHeight="1" thickTop="1" x14ac:dyDescent="0.2">
      <c r="A122" s="735" t="s">
        <v>1966</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55606</v>
      </c>
      <c r="D124" s="492"/>
      <c r="E124" s="433"/>
      <c r="F124" s="806"/>
      <c r="G124" s="433"/>
      <c r="H124" s="433"/>
      <c r="I124" s="433"/>
      <c r="J124" s="433"/>
      <c r="K124" s="433"/>
    </row>
    <row r="125" spans="1:11" ht="12.75" customHeight="1" x14ac:dyDescent="0.2">
      <c r="A125" s="913" t="s">
        <v>1841</v>
      </c>
      <c r="B125" s="262">
        <v>3105</v>
      </c>
      <c r="C125" s="412">
        <v>98188</v>
      </c>
      <c r="D125" s="492"/>
      <c r="E125" s="433"/>
      <c r="F125" s="412"/>
      <c r="G125" s="433"/>
      <c r="H125" s="433"/>
      <c r="I125" s="433"/>
      <c r="J125" s="433"/>
      <c r="K125" s="433"/>
    </row>
    <row r="126" spans="1:11" ht="12.75" customHeight="1" x14ac:dyDescent="0.2">
      <c r="A126" s="913" t="s">
        <v>1035</v>
      </c>
      <c r="B126" s="262">
        <v>3110</v>
      </c>
      <c r="C126" s="483">
        <v>108512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262306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662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662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73354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73354</v>
      </c>
      <c r="D144" s="433"/>
      <c r="E144" s="492"/>
      <c r="F144" s="433"/>
      <c r="G144" s="485">
        <f>SUM(G142:G143)</f>
        <v>0</v>
      </c>
      <c r="H144" s="433"/>
      <c r="I144" s="433"/>
      <c r="J144" s="433"/>
      <c r="K144" s="433"/>
    </row>
    <row r="145" spans="1:11" ht="12.75" customHeight="1" thickTop="1" thickBot="1" x14ac:dyDescent="0.25">
      <c r="A145" s="922" t="s">
        <v>1246</v>
      </c>
      <c r="B145" s="923">
        <v>3360</v>
      </c>
      <c r="C145" s="424">
        <v>2366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5489</v>
      </c>
      <c r="G151" s="436"/>
      <c r="H151" s="433"/>
      <c r="I151" s="433"/>
      <c r="J151" s="433"/>
      <c r="K151" s="433"/>
    </row>
    <row r="152" spans="1:11" ht="12.75" customHeight="1" x14ac:dyDescent="0.2">
      <c r="A152" s="913" t="s">
        <v>1247</v>
      </c>
      <c r="B152" s="262">
        <v>3510</v>
      </c>
      <c r="C152" s="483"/>
      <c r="D152" s="412"/>
      <c r="E152" s="492"/>
      <c r="F152" s="412">
        <v>209232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214721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122220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2103</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463011</v>
      </c>
      <c r="D172" s="924">
        <f t="shared" si="6"/>
        <v>0</v>
      </c>
      <c r="E172" s="924">
        <f t="shared" si="6"/>
        <v>0</v>
      </c>
      <c r="F172" s="924">
        <f t="shared" si="6"/>
        <v>214721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1426503</v>
      </c>
      <c r="D173" s="493">
        <f>SUM(D121,D172)</f>
        <v>0</v>
      </c>
      <c r="E173" s="493">
        <f>SUM(E121,E172)</f>
        <v>0</v>
      </c>
      <c r="F173" s="493">
        <f t="shared" ref="F173:K173" si="7">SUM(F121,F172)</f>
        <v>214721</v>
      </c>
      <c r="G173" s="493">
        <f t="shared" si="7"/>
        <v>200000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208172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57792</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265964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141897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141897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88121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88121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v>25332</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16526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17095</v>
      </c>
      <c r="D270" s="424"/>
      <c r="E270" s="433"/>
      <c r="F270" s="424"/>
      <c r="G270" s="424"/>
      <c r="H270" s="433"/>
      <c r="I270" s="433"/>
      <c r="J270" s="433"/>
      <c r="K270" s="433"/>
    </row>
    <row r="271" spans="1:11" ht="12.75" customHeight="1" thickTop="1" thickBot="1" x14ac:dyDescent="0.25">
      <c r="A271" s="913" t="s">
        <v>443</v>
      </c>
      <c r="B271" s="40">
        <v>4992</v>
      </c>
      <c r="C271" s="497">
        <v>66852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621787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621787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9898275</v>
      </c>
      <c r="D275" s="493">
        <f t="shared" si="12"/>
        <v>1002829</v>
      </c>
      <c r="E275" s="493">
        <f t="shared" si="12"/>
        <v>459256</v>
      </c>
      <c r="F275" s="493">
        <f t="shared" si="12"/>
        <v>547283</v>
      </c>
      <c r="G275" s="493">
        <f t="shared" si="12"/>
        <v>369186</v>
      </c>
      <c r="H275" s="493">
        <f t="shared" si="12"/>
        <v>0</v>
      </c>
      <c r="I275" s="493">
        <f t="shared" si="12"/>
        <v>91111</v>
      </c>
      <c r="J275" s="493">
        <f t="shared" si="12"/>
        <v>1704</v>
      </c>
      <c r="K275" s="443">
        <f t="shared" si="12"/>
        <v>72751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 activePane="bottomRight" state="frozen"/>
      <selection pane="topRight" activeCell="C1" sqref="C1"/>
      <selection pane="bottomLeft" activeCell="A3" sqref="A3"/>
      <selection pane="bottomRight" activeCell="C8" sqref="C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9" t="s">
        <v>338</v>
      </c>
      <c r="B3" s="222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2738962</v>
      </c>
      <c r="D5" s="412">
        <v>565241</v>
      </c>
      <c r="E5" s="412">
        <v>2017</v>
      </c>
      <c r="F5" s="412">
        <v>238130</v>
      </c>
      <c r="G5" s="412">
        <v>56363</v>
      </c>
      <c r="H5" s="412"/>
      <c r="I5" s="436"/>
      <c r="J5" s="436"/>
      <c r="K5" s="414">
        <f>SUM(C5:J5)</f>
        <v>3600713</v>
      </c>
      <c r="L5" s="412">
        <v>4391750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v>94751</v>
      </c>
      <c r="D7" s="436">
        <v>12225</v>
      </c>
      <c r="E7" s="436">
        <v>2193</v>
      </c>
      <c r="F7" s="436">
        <v>9056</v>
      </c>
      <c r="G7" s="436">
        <v>1800</v>
      </c>
      <c r="H7" s="436"/>
      <c r="I7" s="436"/>
      <c r="J7" s="436"/>
      <c r="K7" s="414">
        <f t="shared" ref="K7:K32" si="0">SUM(C7:J7)</f>
        <v>120025</v>
      </c>
      <c r="L7" s="412">
        <v>124550</v>
      </c>
    </row>
    <row r="8" spans="1:14" x14ac:dyDescent="0.2">
      <c r="A8" s="1816" t="s">
        <v>172</v>
      </c>
      <c r="B8" s="267">
        <v>1200</v>
      </c>
      <c r="C8" s="412">
        <v>1054566</v>
      </c>
      <c r="D8" s="412">
        <v>173157</v>
      </c>
      <c r="E8" s="412">
        <v>3544</v>
      </c>
      <c r="F8" s="412">
        <v>8204</v>
      </c>
      <c r="G8" s="412"/>
      <c r="H8" s="412"/>
      <c r="I8" s="436"/>
      <c r="J8" s="436"/>
      <c r="K8" s="414">
        <f t="shared" si="0"/>
        <v>1239471</v>
      </c>
      <c r="L8" s="412">
        <v>1385000</v>
      </c>
    </row>
    <row r="9" spans="1:14" x14ac:dyDescent="0.2">
      <c r="A9" s="1816" t="s">
        <v>838</v>
      </c>
      <c r="B9" s="267" t="s">
        <v>1144</v>
      </c>
      <c r="C9" s="436"/>
      <c r="D9" s="436"/>
      <c r="E9" s="436"/>
      <c r="F9" s="436"/>
      <c r="G9" s="436"/>
      <c r="H9" s="436"/>
      <c r="I9" s="436"/>
      <c r="J9" s="436"/>
      <c r="K9" s="414">
        <f t="shared" si="0"/>
        <v>0</v>
      </c>
      <c r="L9" s="412"/>
    </row>
    <row r="10" spans="1:14" x14ac:dyDescent="0.2">
      <c r="A10" s="1816" t="s">
        <v>839</v>
      </c>
      <c r="B10" s="267">
        <v>1250</v>
      </c>
      <c r="C10" s="412">
        <v>154784</v>
      </c>
      <c r="D10" s="412">
        <v>14057</v>
      </c>
      <c r="E10" s="412">
        <v>55651</v>
      </c>
      <c r="F10" s="412">
        <v>93537</v>
      </c>
      <c r="G10" s="412"/>
      <c r="H10" s="412"/>
      <c r="I10" s="436"/>
      <c r="J10" s="436"/>
      <c r="K10" s="414">
        <f t="shared" si="0"/>
        <v>318029</v>
      </c>
      <c r="L10" s="412">
        <v>427000</v>
      </c>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v>154327</v>
      </c>
      <c r="D14" s="412"/>
      <c r="E14" s="412">
        <v>4295</v>
      </c>
      <c r="F14" s="412">
        <v>15964</v>
      </c>
      <c r="G14" s="412"/>
      <c r="H14" s="412"/>
      <c r="I14" s="436"/>
      <c r="J14" s="436"/>
      <c r="K14" s="414">
        <f t="shared" si="0"/>
        <v>174586</v>
      </c>
      <c r="L14" s="412">
        <v>199000</v>
      </c>
    </row>
    <row r="15" spans="1:14" x14ac:dyDescent="0.2">
      <c r="A15" s="1816" t="s">
        <v>1140</v>
      </c>
      <c r="B15" s="267">
        <v>1600</v>
      </c>
      <c r="C15" s="412">
        <v>34453</v>
      </c>
      <c r="D15" s="412"/>
      <c r="E15" s="412"/>
      <c r="F15" s="412">
        <v>292</v>
      </c>
      <c r="G15" s="412"/>
      <c r="H15" s="412"/>
      <c r="I15" s="436"/>
      <c r="J15" s="436"/>
      <c r="K15" s="414">
        <f t="shared" si="0"/>
        <v>34745</v>
      </c>
      <c r="L15" s="412">
        <v>52000</v>
      </c>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v>138642</v>
      </c>
      <c r="I22" s="413"/>
      <c r="J22" s="507"/>
      <c r="K22" s="414">
        <f t="shared" si="0"/>
        <v>138642</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4231843</v>
      </c>
      <c r="D33" s="415">
        <f t="shared" ref="D33:L33" si="1">SUM(D5:D32)</f>
        <v>764680</v>
      </c>
      <c r="E33" s="415">
        <f t="shared" si="1"/>
        <v>67700</v>
      </c>
      <c r="F33" s="415">
        <f t="shared" si="1"/>
        <v>365183</v>
      </c>
      <c r="G33" s="415">
        <f t="shared" si="1"/>
        <v>58163</v>
      </c>
      <c r="H33" s="415">
        <f t="shared" si="1"/>
        <v>138642</v>
      </c>
      <c r="I33" s="415">
        <f t="shared" si="1"/>
        <v>0</v>
      </c>
      <c r="J33" s="415">
        <f t="shared" si="1"/>
        <v>0</v>
      </c>
      <c r="K33" s="415">
        <f t="shared" si="1"/>
        <v>5626211</v>
      </c>
      <c r="L33" s="415">
        <f t="shared" si="1"/>
        <v>6579300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121775</v>
      </c>
      <c r="D36" s="418">
        <v>27682</v>
      </c>
      <c r="E36" s="418"/>
      <c r="F36" s="418"/>
      <c r="G36" s="418"/>
      <c r="H36" s="418"/>
      <c r="I36" s="436"/>
      <c r="J36" s="436"/>
      <c r="K36" s="414">
        <f t="shared" ref="K36:K41" si="2">SUM(C36:J36)</f>
        <v>149457</v>
      </c>
      <c r="L36" s="412">
        <v>164500</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58545</v>
      </c>
      <c r="D38" s="412">
        <v>8331</v>
      </c>
      <c r="E38" s="412"/>
      <c r="F38" s="412">
        <v>6125</v>
      </c>
      <c r="G38" s="412"/>
      <c r="H38" s="412"/>
      <c r="I38" s="436"/>
      <c r="J38" s="436"/>
      <c r="K38" s="414">
        <f t="shared" si="2"/>
        <v>73001</v>
      </c>
      <c r="L38" s="412">
        <v>90750</v>
      </c>
    </row>
    <row r="39" spans="1:14" x14ac:dyDescent="0.2">
      <c r="A39" s="1816" t="s">
        <v>223</v>
      </c>
      <c r="B39" s="267">
        <v>2140</v>
      </c>
      <c r="C39" s="412"/>
      <c r="D39" s="412"/>
      <c r="E39" s="412"/>
      <c r="F39" s="412"/>
      <c r="G39" s="412"/>
      <c r="H39" s="412"/>
      <c r="I39" s="436"/>
      <c r="J39" s="436"/>
      <c r="K39" s="414">
        <f t="shared" si="2"/>
        <v>0</v>
      </c>
      <c r="L39" s="412"/>
    </row>
    <row r="40" spans="1:14" x14ac:dyDescent="0.2">
      <c r="A40" s="1816" t="s">
        <v>224</v>
      </c>
      <c r="B40" s="267">
        <v>2150</v>
      </c>
      <c r="C40" s="412">
        <v>128558</v>
      </c>
      <c r="D40" s="412">
        <v>13855</v>
      </c>
      <c r="E40" s="412"/>
      <c r="F40" s="412"/>
      <c r="G40" s="412"/>
      <c r="H40" s="412"/>
      <c r="I40" s="436"/>
      <c r="J40" s="436"/>
      <c r="K40" s="414">
        <f t="shared" si="2"/>
        <v>142413</v>
      </c>
      <c r="L40" s="412">
        <v>145500</v>
      </c>
    </row>
    <row r="41" spans="1:14" x14ac:dyDescent="0.2">
      <c r="A41" s="1816" t="s">
        <v>1992</v>
      </c>
      <c r="B41" s="267">
        <v>2190</v>
      </c>
      <c r="C41" s="412">
        <v>96940</v>
      </c>
      <c r="D41" s="412"/>
      <c r="E41" s="412">
        <v>24254</v>
      </c>
      <c r="F41" s="412">
        <v>9197</v>
      </c>
      <c r="G41" s="412"/>
      <c r="H41" s="412">
        <v>4000</v>
      </c>
      <c r="I41" s="436"/>
      <c r="J41" s="436"/>
      <c r="K41" s="414">
        <f t="shared" si="2"/>
        <v>134391</v>
      </c>
      <c r="L41" s="412">
        <v>141500</v>
      </c>
    </row>
    <row r="42" spans="1:14" ht="12.75" customHeight="1" thickBot="1" x14ac:dyDescent="0.25">
      <c r="A42" s="887" t="s">
        <v>659</v>
      </c>
      <c r="B42" s="468" t="s">
        <v>832</v>
      </c>
      <c r="C42" s="415">
        <f>SUM(C36:C41)</f>
        <v>405818</v>
      </c>
      <c r="D42" s="415">
        <f t="shared" ref="D42:L42" si="3">SUM(D36:D41)</f>
        <v>49868</v>
      </c>
      <c r="E42" s="415">
        <f t="shared" si="3"/>
        <v>24254</v>
      </c>
      <c r="F42" s="415">
        <f t="shared" si="3"/>
        <v>15322</v>
      </c>
      <c r="G42" s="415">
        <f t="shared" si="3"/>
        <v>0</v>
      </c>
      <c r="H42" s="415">
        <f t="shared" si="3"/>
        <v>4000</v>
      </c>
      <c r="I42" s="415">
        <f t="shared" si="3"/>
        <v>0</v>
      </c>
      <c r="J42" s="415">
        <f t="shared" si="3"/>
        <v>0</v>
      </c>
      <c r="K42" s="415">
        <f t="shared" si="3"/>
        <v>499262</v>
      </c>
      <c r="L42" s="415">
        <f t="shared" si="3"/>
        <v>542250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c r="D44" s="418"/>
      <c r="E44" s="418">
        <v>6061</v>
      </c>
      <c r="F44" s="418"/>
      <c r="G44" s="418"/>
      <c r="H44" s="418"/>
      <c r="I44" s="436"/>
      <c r="J44" s="436"/>
      <c r="K44" s="420">
        <f>SUM(C44:J44)</f>
        <v>6061</v>
      </c>
      <c r="L44" s="418">
        <v>3000</v>
      </c>
    </row>
    <row r="45" spans="1:14" x14ac:dyDescent="0.2">
      <c r="A45" s="1816" t="s">
        <v>976</v>
      </c>
      <c r="B45" s="267">
        <v>2220</v>
      </c>
      <c r="C45" s="412">
        <v>56242</v>
      </c>
      <c r="D45" s="412">
        <v>13826</v>
      </c>
      <c r="E45" s="412">
        <v>974</v>
      </c>
      <c r="F45" s="412">
        <v>8640</v>
      </c>
      <c r="G45" s="412"/>
      <c r="H45" s="412"/>
      <c r="I45" s="436"/>
      <c r="J45" s="436"/>
      <c r="K45" s="420">
        <f>SUM(C45:J45)</f>
        <v>79682</v>
      </c>
      <c r="L45" s="412">
        <v>85750</v>
      </c>
    </row>
    <row r="46" spans="1:14" x14ac:dyDescent="0.2">
      <c r="A46" s="1816" t="s">
        <v>977</v>
      </c>
      <c r="B46" s="267">
        <v>2230</v>
      </c>
      <c r="C46" s="412"/>
      <c r="D46" s="412"/>
      <c r="E46" s="412">
        <v>9112</v>
      </c>
      <c r="F46" s="412">
        <v>14362</v>
      </c>
      <c r="G46" s="412"/>
      <c r="H46" s="412"/>
      <c r="I46" s="436"/>
      <c r="J46" s="436"/>
      <c r="K46" s="420">
        <f>SUM(C46:J46)</f>
        <v>23474</v>
      </c>
      <c r="L46" s="412"/>
    </row>
    <row r="47" spans="1:14" ht="12.75" customHeight="1" thickBot="1" x14ac:dyDescent="0.25">
      <c r="A47" s="887" t="s">
        <v>660</v>
      </c>
      <c r="B47" s="468" t="s">
        <v>33</v>
      </c>
      <c r="C47" s="415">
        <f>SUM(C44:C46)</f>
        <v>56242</v>
      </c>
      <c r="D47" s="415">
        <f t="shared" ref="D47:K47" si="4">SUM(D44:D46)</f>
        <v>13826</v>
      </c>
      <c r="E47" s="415">
        <f t="shared" si="4"/>
        <v>16147</v>
      </c>
      <c r="F47" s="415">
        <f t="shared" si="4"/>
        <v>23002</v>
      </c>
      <c r="G47" s="415">
        <f t="shared" si="4"/>
        <v>0</v>
      </c>
      <c r="H47" s="415">
        <f t="shared" si="4"/>
        <v>0</v>
      </c>
      <c r="I47" s="415">
        <f t="shared" si="4"/>
        <v>0</v>
      </c>
      <c r="J47" s="415">
        <f t="shared" si="4"/>
        <v>0</v>
      </c>
      <c r="K47" s="415">
        <f t="shared" si="4"/>
        <v>109217</v>
      </c>
      <c r="L47" s="415">
        <f>SUM(L44:L46)</f>
        <v>88750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v>136179</v>
      </c>
      <c r="F49" s="418"/>
      <c r="G49" s="418"/>
      <c r="H49" s="418">
        <v>16183</v>
      </c>
      <c r="I49" s="436"/>
      <c r="J49" s="436"/>
      <c r="K49" s="420">
        <f>SUM(C49:J49)</f>
        <v>152362</v>
      </c>
      <c r="L49" s="418">
        <v>236500</v>
      </c>
    </row>
    <row r="50" spans="1:14" x14ac:dyDescent="0.2">
      <c r="A50" s="1816" t="s">
        <v>979</v>
      </c>
      <c r="B50" s="267">
        <v>2320</v>
      </c>
      <c r="C50" s="412">
        <v>224953</v>
      </c>
      <c r="D50" s="412">
        <v>54876</v>
      </c>
      <c r="E50" s="412">
        <v>2332</v>
      </c>
      <c r="F50" s="412"/>
      <c r="G50" s="412"/>
      <c r="H50" s="412">
        <v>8584</v>
      </c>
      <c r="I50" s="436"/>
      <c r="J50" s="436"/>
      <c r="K50" s="420">
        <f>SUM(C50:J50)</f>
        <v>290745</v>
      </c>
      <c r="L50" s="412">
        <v>293500</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224953</v>
      </c>
      <c r="D53" s="415">
        <f t="shared" ref="D53:L53" si="5">SUM(D49:D52)</f>
        <v>54876</v>
      </c>
      <c r="E53" s="415">
        <f t="shared" si="5"/>
        <v>138511</v>
      </c>
      <c r="F53" s="415">
        <f t="shared" si="5"/>
        <v>0</v>
      </c>
      <c r="G53" s="415">
        <f t="shared" si="5"/>
        <v>0</v>
      </c>
      <c r="H53" s="415">
        <f t="shared" si="5"/>
        <v>24767</v>
      </c>
      <c r="I53" s="415">
        <f t="shared" si="5"/>
        <v>0</v>
      </c>
      <c r="J53" s="415">
        <f t="shared" si="5"/>
        <v>0</v>
      </c>
      <c r="K53" s="415">
        <f t="shared" si="5"/>
        <v>443107</v>
      </c>
      <c r="L53" s="415">
        <f t="shared" si="5"/>
        <v>530000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334856</v>
      </c>
      <c r="D55" s="418">
        <v>103783</v>
      </c>
      <c r="E55" s="418">
        <v>943</v>
      </c>
      <c r="F55" s="418">
        <v>15020</v>
      </c>
      <c r="G55" s="418"/>
      <c r="H55" s="418">
        <v>2448</v>
      </c>
      <c r="I55" s="436"/>
      <c r="J55" s="436"/>
      <c r="K55" s="420">
        <f>SUM(C55:J55)</f>
        <v>457050</v>
      </c>
      <c r="L55" s="418">
        <v>586500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334856</v>
      </c>
      <c r="D57" s="421">
        <f t="shared" ref="D57:K57" si="6">SUM(D55:D56)</f>
        <v>103783</v>
      </c>
      <c r="E57" s="421">
        <f t="shared" si="6"/>
        <v>943</v>
      </c>
      <c r="F57" s="421">
        <f t="shared" si="6"/>
        <v>15020</v>
      </c>
      <c r="G57" s="421">
        <f t="shared" si="6"/>
        <v>0</v>
      </c>
      <c r="H57" s="421">
        <f t="shared" si="6"/>
        <v>2448</v>
      </c>
      <c r="I57" s="421">
        <f t="shared" si="6"/>
        <v>0</v>
      </c>
      <c r="J57" s="421">
        <f t="shared" si="6"/>
        <v>0</v>
      </c>
      <c r="K57" s="421">
        <f t="shared" si="6"/>
        <v>457050</v>
      </c>
      <c r="L57" s="415">
        <f>SUM(L55:L56)</f>
        <v>586500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v>13676</v>
      </c>
      <c r="F59" s="418"/>
      <c r="G59" s="418"/>
      <c r="H59" s="418">
        <v>20995</v>
      </c>
      <c r="I59" s="436"/>
      <c r="J59" s="436"/>
      <c r="K59" s="420">
        <f t="shared" ref="K59:K64" si="7">SUM(C59:J59)</f>
        <v>34671</v>
      </c>
      <c r="L59" s="418">
        <v>35500</v>
      </c>
      <c r="M59" s="15"/>
      <c r="N59" s="15"/>
    </row>
    <row r="60" spans="1:14" s="16" customFormat="1" x14ac:dyDescent="0.2">
      <c r="A60" s="1816" t="s">
        <v>543</v>
      </c>
      <c r="B60" s="267">
        <v>2520</v>
      </c>
      <c r="C60" s="412">
        <v>153968</v>
      </c>
      <c r="D60" s="412">
        <v>45588</v>
      </c>
      <c r="E60" s="412"/>
      <c r="F60" s="412">
        <v>3692</v>
      </c>
      <c r="G60" s="412"/>
      <c r="H60" s="412"/>
      <c r="I60" s="436"/>
      <c r="J60" s="436"/>
      <c r="K60" s="420">
        <f t="shared" si="7"/>
        <v>203248</v>
      </c>
      <c r="L60" s="412">
        <v>209000</v>
      </c>
      <c r="M60" s="15"/>
      <c r="N60" s="15"/>
    </row>
    <row r="61" spans="1:14" s="16" customFormat="1" x14ac:dyDescent="0.2">
      <c r="A61" s="1816" t="s">
        <v>221</v>
      </c>
      <c r="B61" s="267">
        <v>2540</v>
      </c>
      <c r="C61" s="412"/>
      <c r="D61" s="412"/>
      <c r="E61" s="412"/>
      <c r="F61" s="412"/>
      <c r="G61" s="412"/>
      <c r="H61" s="412"/>
      <c r="I61" s="436"/>
      <c r="J61" s="436"/>
      <c r="K61" s="420">
        <f t="shared" si="7"/>
        <v>0</v>
      </c>
      <c r="L61" s="412"/>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73067</v>
      </c>
      <c r="D63" s="412"/>
      <c r="E63" s="412">
        <v>543</v>
      </c>
      <c r="F63" s="412">
        <v>244984</v>
      </c>
      <c r="G63" s="412"/>
      <c r="H63" s="412"/>
      <c r="I63" s="436"/>
      <c r="J63" s="436"/>
      <c r="K63" s="420">
        <f t="shared" si="7"/>
        <v>318594</v>
      </c>
      <c r="L63" s="412">
        <v>374500</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227035</v>
      </c>
      <c r="D65" s="415">
        <f t="shared" ref="D65:L65" si="8">SUM(D59:D64)</f>
        <v>45588</v>
      </c>
      <c r="E65" s="415">
        <f t="shared" si="8"/>
        <v>14219</v>
      </c>
      <c r="F65" s="415">
        <f t="shared" si="8"/>
        <v>248676</v>
      </c>
      <c r="G65" s="415">
        <f t="shared" si="8"/>
        <v>0</v>
      </c>
      <c r="H65" s="415">
        <f t="shared" si="8"/>
        <v>20995</v>
      </c>
      <c r="I65" s="415">
        <f t="shared" si="8"/>
        <v>0</v>
      </c>
      <c r="J65" s="415">
        <f t="shared" si="8"/>
        <v>0</v>
      </c>
      <c r="K65" s="415">
        <f t="shared" si="8"/>
        <v>556513</v>
      </c>
      <c r="L65" s="415">
        <f t="shared" si="8"/>
        <v>619000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1248904</v>
      </c>
      <c r="D74" s="425">
        <f t="shared" ref="D74:K74" si="10">SUM(D42,D47,D53,D57,D65,D72,D73)</f>
        <v>267941</v>
      </c>
      <c r="E74" s="425">
        <f t="shared" si="10"/>
        <v>194074</v>
      </c>
      <c r="F74" s="425">
        <f t="shared" si="10"/>
        <v>302020</v>
      </c>
      <c r="G74" s="425">
        <f t="shared" si="10"/>
        <v>0</v>
      </c>
      <c r="H74" s="425">
        <f t="shared" si="10"/>
        <v>52210</v>
      </c>
      <c r="I74" s="425">
        <f t="shared" si="10"/>
        <v>0</v>
      </c>
      <c r="J74" s="425">
        <f t="shared" si="10"/>
        <v>0</v>
      </c>
      <c r="K74" s="425">
        <f t="shared" si="10"/>
        <v>2065149</v>
      </c>
      <c r="L74" s="425">
        <f>SUM(L42,L47,L53,L57,L65,L72,L73)</f>
        <v>2366500</v>
      </c>
    </row>
    <row r="75" spans="1:14" s="24" customFormat="1" ht="18" customHeight="1" thickTop="1" thickBot="1" x14ac:dyDescent="0.25">
      <c r="A75" s="1815" t="s">
        <v>50</v>
      </c>
      <c r="B75" s="1809" t="s">
        <v>674</v>
      </c>
      <c r="C75" s="423"/>
      <c r="D75" s="423"/>
      <c r="E75" s="423"/>
      <c r="F75" s="423"/>
      <c r="G75" s="423"/>
      <c r="H75" s="423"/>
      <c r="I75" s="429"/>
      <c r="J75" s="429"/>
      <c r="K75" s="415">
        <f>SUM(C75:J75)</f>
        <v>0</v>
      </c>
      <c r="L75" s="424"/>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v>4467</v>
      </c>
      <c r="F79" s="413"/>
      <c r="G79" s="413"/>
      <c r="H79" s="412">
        <v>668143</v>
      </c>
      <c r="I79" s="507"/>
      <c r="J79" s="507"/>
      <c r="K79" s="414">
        <f t="shared" si="11"/>
        <v>672610</v>
      </c>
      <c r="L79" s="412">
        <v>850000</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4467</v>
      </c>
      <c r="F84" s="413"/>
      <c r="G84" s="413"/>
      <c r="H84" s="415">
        <f>SUM(H78:H83)</f>
        <v>668143</v>
      </c>
      <c r="I84" s="507"/>
      <c r="J84" s="507"/>
      <c r="K84" s="415">
        <f>SUM(K78:K83)</f>
        <v>672610</v>
      </c>
      <c r="L84" s="415">
        <f>SUM(L78:L83)</f>
        <v>850000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4467</v>
      </c>
      <c r="F102" s="413"/>
      <c r="G102" s="413"/>
      <c r="H102" s="425">
        <f>SUM(H84,H92,H100,H101)</f>
        <v>668143</v>
      </c>
      <c r="I102" s="507"/>
      <c r="J102" s="507"/>
      <c r="K102" s="425">
        <f>SUM(K84,K92,K100,K101)</f>
        <v>672610</v>
      </c>
      <c r="L102" s="425">
        <f>SUM(L84,L92,L100,L101)</f>
        <v>850000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45000</v>
      </c>
      <c r="M113" s="905"/>
      <c r="N113" s="905"/>
    </row>
    <row r="114" spans="1:14" ht="12.75" customHeight="1" thickTop="1" thickBot="1" x14ac:dyDescent="0.25">
      <c r="A114" s="887" t="s">
        <v>51</v>
      </c>
      <c r="B114" s="516"/>
      <c r="C114" s="415">
        <f>SUM(C33,C74,C75,C102,C112,C113)</f>
        <v>5480747</v>
      </c>
      <c r="D114" s="415">
        <f t="shared" ref="D114:K114" si="13">SUM(D33,D74,D75,D102,D112,D113)</f>
        <v>1032621</v>
      </c>
      <c r="E114" s="415">
        <f t="shared" si="13"/>
        <v>266241</v>
      </c>
      <c r="F114" s="415">
        <f t="shared" si="13"/>
        <v>667203</v>
      </c>
      <c r="G114" s="415">
        <f t="shared" si="13"/>
        <v>58163</v>
      </c>
      <c r="H114" s="415">
        <f>SUM(H33,H74,H75,H102,H112,H113)</f>
        <v>858995</v>
      </c>
      <c r="I114" s="415">
        <f t="shared" si="13"/>
        <v>0</v>
      </c>
      <c r="J114" s="415">
        <f t="shared" si="13"/>
        <v>0</v>
      </c>
      <c r="K114" s="415">
        <f t="shared" si="13"/>
        <v>8363970</v>
      </c>
      <c r="L114" s="415">
        <f>SUM(L33,L74,L75,L102,L112,L113)</f>
        <v>9840800</v>
      </c>
    </row>
    <row r="115" spans="1:14" ht="23.25" thickTop="1" x14ac:dyDescent="0.2">
      <c r="A115" s="1828" t="s">
        <v>1177</v>
      </c>
      <c r="B115" s="892"/>
      <c r="C115" s="416"/>
      <c r="D115" s="416"/>
      <c r="E115" s="416"/>
      <c r="F115" s="416"/>
      <c r="G115" s="416"/>
      <c r="H115" s="416"/>
      <c r="I115" s="416"/>
      <c r="J115" s="416"/>
      <c r="K115" s="440">
        <f>'Revenues 9-14'!C275-'Expenditures 15-22'!K114</f>
        <v>1534305</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v>32517</v>
      </c>
      <c r="F123" s="412">
        <v>49850</v>
      </c>
      <c r="G123" s="412">
        <v>82475</v>
      </c>
      <c r="H123" s="412"/>
      <c r="I123" s="436"/>
      <c r="J123" s="436"/>
      <c r="K123" s="415">
        <f>SUM(C123:J123)</f>
        <v>164842</v>
      </c>
      <c r="L123" s="412">
        <v>300000</v>
      </c>
    </row>
    <row r="124" spans="1:14" ht="14.25" thickTop="1" thickBot="1" x14ac:dyDescent="0.25">
      <c r="A124" s="1816" t="s">
        <v>221</v>
      </c>
      <c r="B124" s="267">
        <v>2540</v>
      </c>
      <c r="C124" s="412">
        <v>444490</v>
      </c>
      <c r="D124" s="412">
        <v>90933</v>
      </c>
      <c r="E124" s="412">
        <v>107518</v>
      </c>
      <c r="F124" s="412">
        <v>162908</v>
      </c>
      <c r="G124" s="412">
        <v>46917</v>
      </c>
      <c r="H124" s="412"/>
      <c r="I124" s="436"/>
      <c r="J124" s="436"/>
      <c r="K124" s="415">
        <f>SUM(C124:J124)</f>
        <v>852766</v>
      </c>
      <c r="L124" s="412">
        <v>1017000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444490</v>
      </c>
      <c r="D127" s="415">
        <f t="shared" ref="D127:L127" si="14">SUM(D122:D126)</f>
        <v>90933</v>
      </c>
      <c r="E127" s="415">
        <f t="shared" si="14"/>
        <v>140035</v>
      </c>
      <c r="F127" s="415">
        <f t="shared" si="14"/>
        <v>212758</v>
      </c>
      <c r="G127" s="415">
        <f t="shared" si="14"/>
        <v>129392</v>
      </c>
      <c r="H127" s="415">
        <f t="shared" si="14"/>
        <v>0</v>
      </c>
      <c r="I127" s="415">
        <f t="shared" si="14"/>
        <v>0</v>
      </c>
      <c r="J127" s="415">
        <f t="shared" si="14"/>
        <v>0</v>
      </c>
      <c r="K127" s="415">
        <f t="shared" si="14"/>
        <v>1017608</v>
      </c>
      <c r="L127" s="415">
        <f t="shared" si="14"/>
        <v>1317000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444490</v>
      </c>
      <c r="D129" s="425">
        <f t="shared" ref="D129:L129" si="15">SUM(D120,D127,D128)</f>
        <v>90933</v>
      </c>
      <c r="E129" s="425">
        <f t="shared" si="15"/>
        <v>140035</v>
      </c>
      <c r="F129" s="425">
        <f t="shared" si="15"/>
        <v>212758</v>
      </c>
      <c r="G129" s="425">
        <f t="shared" si="15"/>
        <v>129392</v>
      </c>
      <c r="H129" s="425">
        <f t="shared" si="15"/>
        <v>0</v>
      </c>
      <c r="I129" s="425">
        <f t="shared" si="15"/>
        <v>0</v>
      </c>
      <c r="J129" s="425">
        <f t="shared" si="15"/>
        <v>0</v>
      </c>
      <c r="K129" s="425">
        <f t="shared" si="15"/>
        <v>1017608</v>
      </c>
      <c r="L129" s="425">
        <f t="shared" si="15"/>
        <v>1317000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444490</v>
      </c>
      <c r="D150" s="415">
        <f t="shared" ref="D150:K150" si="16">SUM(D129,D130,D138,D148,D149)</f>
        <v>90933</v>
      </c>
      <c r="E150" s="415">
        <f t="shared" si="16"/>
        <v>140035</v>
      </c>
      <c r="F150" s="415">
        <f t="shared" si="16"/>
        <v>212758</v>
      </c>
      <c r="G150" s="415">
        <f t="shared" si="16"/>
        <v>129392</v>
      </c>
      <c r="H150" s="415">
        <f t="shared" si="16"/>
        <v>0</v>
      </c>
      <c r="I150" s="415">
        <f t="shared" si="16"/>
        <v>0</v>
      </c>
      <c r="J150" s="415">
        <f t="shared" si="16"/>
        <v>0</v>
      </c>
      <c r="K150" s="415">
        <f t="shared" si="16"/>
        <v>1017608</v>
      </c>
      <c r="L150" s="415">
        <f>SUM(L129,L130,L138,L148,L149)</f>
        <v>1317000</v>
      </c>
    </row>
    <row r="151" spans="1:14" ht="12.75" customHeight="1" thickTop="1" x14ac:dyDescent="0.2">
      <c r="A151" s="2224" t="s">
        <v>1403</v>
      </c>
      <c r="B151" s="2225"/>
      <c r="C151" s="416"/>
      <c r="D151" s="416"/>
      <c r="E151" s="416"/>
      <c r="F151" s="416"/>
      <c r="G151" s="416"/>
      <c r="H151" s="416"/>
      <c r="I151" s="416"/>
      <c r="J151" s="413"/>
      <c r="K151" s="440">
        <f>'Revenues 9-14'!D275-'Expenditures 15-22'!K150</f>
        <v>-14779</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177696</v>
      </c>
      <c r="I163" s="413"/>
      <c r="J163" s="413"/>
      <c r="K163" s="414">
        <f>SUM(C163:H163)</f>
        <v>177696</v>
      </c>
      <c r="L163" s="1866">
        <v>184000</v>
      </c>
    </row>
    <row r="164" spans="1:14" ht="33.75" customHeight="1" x14ac:dyDescent="0.2">
      <c r="A164" s="1836" t="s">
        <v>293</v>
      </c>
      <c r="B164" s="536" t="s">
        <v>32</v>
      </c>
      <c r="C164" s="413"/>
      <c r="D164" s="413"/>
      <c r="E164" s="413"/>
      <c r="F164" s="413"/>
      <c r="G164" s="413"/>
      <c r="H164" s="1869">
        <v>265000</v>
      </c>
      <c r="I164" s="413"/>
      <c r="J164" s="413"/>
      <c r="K164" s="414">
        <f>SUM(C164:J164)</f>
        <v>265000</v>
      </c>
      <c r="L164" s="1869">
        <v>265000</v>
      </c>
    </row>
    <row r="165" spans="1:14" ht="13.5" customHeight="1" thickBot="1" x14ac:dyDescent="0.25">
      <c r="A165" s="1820" t="s">
        <v>885</v>
      </c>
      <c r="B165" s="537" t="s">
        <v>88</v>
      </c>
      <c r="C165" s="413"/>
      <c r="D165" s="413"/>
      <c r="E165" s="426"/>
      <c r="F165" s="413"/>
      <c r="G165" s="413"/>
      <c r="H165" s="1869"/>
      <c r="I165" s="507"/>
      <c r="J165" s="413"/>
      <c r="K165" s="414">
        <f>SUM(C165:J165)</f>
        <v>0</v>
      </c>
      <c r="L165" s="1869"/>
    </row>
    <row r="166" spans="1:14" ht="12.75" customHeight="1" thickTop="1" thickBot="1" x14ac:dyDescent="0.25">
      <c r="A166" s="887" t="s">
        <v>743</v>
      </c>
      <c r="B166" s="468" t="s">
        <v>582</v>
      </c>
      <c r="C166" s="413"/>
      <c r="D166" s="413"/>
      <c r="E166" s="428">
        <f>SUM(E162,E163,E164,E165)</f>
        <v>0</v>
      </c>
      <c r="F166" s="413"/>
      <c r="G166" s="413"/>
      <c r="H166" s="425">
        <f>SUM(H162,H163,H164,H165)</f>
        <v>442696</v>
      </c>
      <c r="I166" s="437"/>
      <c r="J166" s="413"/>
      <c r="K166" s="425">
        <f>SUM(K162,K163,K164,K165)</f>
        <v>442696</v>
      </c>
      <c r="L166" s="425">
        <f>SUM(L162,L163,L164,L165)</f>
        <v>449000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442696</v>
      </c>
      <c r="I168" s="437"/>
      <c r="J168" s="413"/>
      <c r="K168" s="425">
        <f>SUM(K154,K166,K167)</f>
        <v>442696</v>
      </c>
      <c r="L168" s="425">
        <f>SUM(L154,L166,L167)</f>
        <v>449000</v>
      </c>
    </row>
    <row r="169" spans="1:14" ht="23.25" thickTop="1" x14ac:dyDescent="0.2">
      <c r="A169" s="1828" t="s">
        <v>1177</v>
      </c>
      <c r="B169" s="467"/>
      <c r="C169" s="413"/>
      <c r="D169" s="413"/>
      <c r="E169" s="413"/>
      <c r="F169" s="413"/>
      <c r="G169" s="413"/>
      <c r="H169" s="416"/>
      <c r="I169" s="413"/>
      <c r="J169" s="413"/>
      <c r="K169" s="440">
        <f>'Revenues 9-14'!E275-'Expenditures 15-22'!K168</f>
        <v>16560</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449873</v>
      </c>
      <c r="D176" s="412">
        <v>27151</v>
      </c>
      <c r="E176" s="412">
        <v>41555</v>
      </c>
      <c r="F176" s="412">
        <v>53974</v>
      </c>
      <c r="G176" s="412">
        <v>39080</v>
      </c>
      <c r="H176" s="412">
        <v>538</v>
      </c>
      <c r="I176" s="436"/>
      <c r="J176" s="436"/>
      <c r="K176" s="414">
        <f>SUM(C176:J176)</f>
        <v>612171</v>
      </c>
      <c r="L176" s="412">
        <v>665250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449873</v>
      </c>
      <c r="D178" s="425">
        <f t="shared" ref="D178:J178" si="17">SUM(D174,D176,D177)</f>
        <v>27151</v>
      </c>
      <c r="E178" s="425">
        <f t="shared" si="17"/>
        <v>41555</v>
      </c>
      <c r="F178" s="425">
        <f t="shared" si="17"/>
        <v>53974</v>
      </c>
      <c r="G178" s="425">
        <f t="shared" si="17"/>
        <v>39080</v>
      </c>
      <c r="H178" s="425">
        <f t="shared" si="17"/>
        <v>538</v>
      </c>
      <c r="I178" s="425">
        <f t="shared" si="17"/>
        <v>0</v>
      </c>
      <c r="J178" s="425">
        <f t="shared" si="17"/>
        <v>0</v>
      </c>
      <c r="K178" s="425">
        <f>SUM(K174,K176,K177)</f>
        <v>612171</v>
      </c>
      <c r="L178" s="425">
        <f>SUM(L174, L176:L177)</f>
        <v>665250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449873</v>
      </c>
      <c r="D204" s="415">
        <f>SUM(D178,D179)</f>
        <v>27151</v>
      </c>
      <c r="E204" s="415">
        <f>SUM(E178,E179,E190)</f>
        <v>41555</v>
      </c>
      <c r="F204" s="415">
        <f>SUM(F178,F179)</f>
        <v>53974</v>
      </c>
      <c r="G204" s="415">
        <f>SUM(G178,G179)</f>
        <v>39080</v>
      </c>
      <c r="H204" s="415">
        <f>SUM(H178,H179,H190,H202,H203)</f>
        <v>538</v>
      </c>
      <c r="I204" s="415">
        <f>SUM(I178,I179)</f>
        <v>0</v>
      </c>
      <c r="J204" s="415">
        <f>SUM(J178,J179)</f>
        <v>0</v>
      </c>
      <c r="K204" s="414">
        <f>SUM(K178,K179,K190,K202,K203)</f>
        <v>612171</v>
      </c>
      <c r="L204" s="415">
        <f>SUM(L178,L179,L190,L202,L203)</f>
        <v>665250</v>
      </c>
    </row>
    <row r="205" spans="1:14" ht="23.25" thickTop="1" x14ac:dyDescent="0.2">
      <c r="A205" s="1828" t="s">
        <v>1177</v>
      </c>
      <c r="B205" s="467"/>
      <c r="C205" s="416"/>
      <c r="D205" s="416"/>
      <c r="E205" s="416"/>
      <c r="F205" s="416"/>
      <c r="G205" s="416"/>
      <c r="H205" s="416"/>
      <c r="I205" s="413"/>
      <c r="J205" s="413"/>
      <c r="K205" s="440">
        <f>'Revenues 9-14'!F275-'Expenditures 15-22'!K204</f>
        <v>-64888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39241</v>
      </c>
      <c r="E209" s="413"/>
      <c r="F209" s="413"/>
      <c r="G209" s="413"/>
      <c r="H209" s="413"/>
      <c r="I209" s="413"/>
      <c r="J209" s="413"/>
      <c r="K209" s="414">
        <f>D209</f>
        <v>39241</v>
      </c>
      <c r="L209" s="412">
        <v>47000</v>
      </c>
    </row>
    <row r="210" spans="1:12" x14ac:dyDescent="0.2">
      <c r="A210" s="1816" t="s">
        <v>171</v>
      </c>
      <c r="B210" s="267" t="s">
        <v>1143</v>
      </c>
      <c r="C210" s="413"/>
      <c r="D210" s="436">
        <v>3917</v>
      </c>
      <c r="E210" s="413"/>
      <c r="F210" s="413"/>
      <c r="G210" s="413"/>
      <c r="H210" s="413"/>
      <c r="I210" s="413"/>
      <c r="J210" s="413"/>
      <c r="K210" s="414">
        <f t="shared" ref="K210:K222" si="19">D210</f>
        <v>3917</v>
      </c>
      <c r="L210" s="412">
        <v>4500</v>
      </c>
    </row>
    <row r="211" spans="1:12" x14ac:dyDescent="0.2">
      <c r="A211" s="1816" t="s">
        <v>172</v>
      </c>
      <c r="B211" s="267">
        <v>1200</v>
      </c>
      <c r="C211" s="413"/>
      <c r="D211" s="412">
        <v>34140</v>
      </c>
      <c r="E211" s="413"/>
      <c r="F211" s="413"/>
      <c r="G211" s="413"/>
      <c r="H211" s="413"/>
      <c r="I211" s="413"/>
      <c r="J211" s="413"/>
      <c r="K211" s="414">
        <f t="shared" si="19"/>
        <v>34140</v>
      </c>
      <c r="L211" s="412">
        <v>43500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v>2859</v>
      </c>
      <c r="E213" s="413"/>
      <c r="F213" s="413"/>
      <c r="G213" s="413"/>
      <c r="H213" s="413"/>
      <c r="I213" s="413"/>
      <c r="J213" s="413"/>
      <c r="K213" s="414">
        <f t="shared" si="19"/>
        <v>2859</v>
      </c>
      <c r="L213" s="412">
        <v>3000</v>
      </c>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v>2210</v>
      </c>
      <c r="E217" s="413"/>
      <c r="F217" s="413"/>
      <c r="G217" s="413"/>
      <c r="H217" s="413"/>
      <c r="I217" s="413"/>
      <c r="J217" s="413"/>
      <c r="K217" s="414">
        <f t="shared" si="19"/>
        <v>2210</v>
      </c>
      <c r="L217" s="412">
        <v>6000</v>
      </c>
    </row>
    <row r="218" spans="1:12" x14ac:dyDescent="0.2">
      <c r="A218" s="1816" t="s">
        <v>1140</v>
      </c>
      <c r="B218" s="267">
        <v>1600</v>
      </c>
      <c r="C218" s="413"/>
      <c r="D218" s="412">
        <v>500</v>
      </c>
      <c r="E218" s="413"/>
      <c r="F218" s="413"/>
      <c r="G218" s="413"/>
      <c r="H218" s="413"/>
      <c r="I218" s="413"/>
      <c r="J218" s="413"/>
      <c r="K218" s="414">
        <f t="shared" si="19"/>
        <v>500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82867</v>
      </c>
      <c r="E223" s="413"/>
      <c r="F223" s="413"/>
      <c r="G223" s="413"/>
      <c r="H223" s="413"/>
      <c r="I223" s="413"/>
      <c r="J223" s="413"/>
      <c r="K223" s="415">
        <f>SUM(K209:K222)</f>
        <v>82867</v>
      </c>
      <c r="L223" s="415">
        <f>SUM(L209:L222)</f>
        <v>104000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1671</v>
      </c>
      <c r="E226" s="413"/>
      <c r="F226" s="413"/>
      <c r="G226" s="413"/>
      <c r="H226" s="413"/>
      <c r="I226" s="413"/>
      <c r="J226" s="413"/>
      <c r="K226" s="414">
        <f t="shared" ref="K226:K231" si="20">D226</f>
        <v>1671</v>
      </c>
      <c r="L226" s="412">
        <v>2000</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12167</v>
      </c>
      <c r="E228" s="413"/>
      <c r="F228" s="413"/>
      <c r="G228" s="413"/>
      <c r="H228" s="413"/>
      <c r="I228" s="413"/>
      <c r="J228" s="413"/>
      <c r="K228" s="414">
        <f t="shared" si="20"/>
        <v>12167</v>
      </c>
      <c r="L228" s="412">
        <v>11000</v>
      </c>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c r="E230" s="413"/>
      <c r="F230" s="413"/>
      <c r="G230" s="413"/>
      <c r="H230" s="413"/>
      <c r="I230" s="413"/>
      <c r="J230" s="413"/>
      <c r="K230" s="414">
        <f t="shared" si="20"/>
        <v>0</v>
      </c>
      <c r="L230" s="412">
        <v>500</v>
      </c>
    </row>
    <row r="231" spans="1:12" x14ac:dyDescent="0.2">
      <c r="A231" s="1816" t="s">
        <v>173</v>
      </c>
      <c r="B231" s="267">
        <v>2190</v>
      </c>
      <c r="C231" s="413"/>
      <c r="D231" s="412">
        <v>7377</v>
      </c>
      <c r="E231" s="413"/>
      <c r="F231" s="413"/>
      <c r="G231" s="413"/>
      <c r="H231" s="413"/>
      <c r="I231" s="413"/>
      <c r="J231" s="413"/>
      <c r="K231" s="414">
        <f t="shared" si="20"/>
        <v>7377</v>
      </c>
      <c r="L231" s="412">
        <v>8500</v>
      </c>
    </row>
    <row r="232" spans="1:12" ht="12.75" customHeight="1" thickBot="1" x14ac:dyDescent="0.25">
      <c r="A232" s="887" t="s">
        <v>659</v>
      </c>
      <c r="B232" s="465" t="s">
        <v>832</v>
      </c>
      <c r="C232" s="413"/>
      <c r="D232" s="415">
        <f>SUM(D226:D231)</f>
        <v>21215</v>
      </c>
      <c r="E232" s="413"/>
      <c r="F232" s="413"/>
      <c r="G232" s="413"/>
      <c r="H232" s="413"/>
      <c r="I232" s="413"/>
      <c r="J232" s="413"/>
      <c r="K232" s="415">
        <f>SUM(K226:K231)</f>
        <v>21215</v>
      </c>
      <c r="L232" s="415">
        <f>SUM(L226:L231)</f>
        <v>22000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c r="E234" s="413"/>
      <c r="F234" s="413"/>
      <c r="G234" s="413"/>
      <c r="H234" s="413"/>
      <c r="I234" s="413"/>
      <c r="J234" s="413"/>
      <c r="K234" s="420">
        <f>D234</f>
        <v>0</v>
      </c>
      <c r="L234" s="418"/>
    </row>
    <row r="235" spans="1:12" x14ac:dyDescent="0.2">
      <c r="A235" s="1816" t="s">
        <v>976</v>
      </c>
      <c r="B235" s="267">
        <v>2220</v>
      </c>
      <c r="C235" s="413"/>
      <c r="D235" s="412">
        <v>1186</v>
      </c>
      <c r="E235" s="413"/>
      <c r="F235" s="413"/>
      <c r="G235" s="413"/>
      <c r="H235" s="413"/>
      <c r="I235" s="413"/>
      <c r="J235" s="413"/>
      <c r="K235" s="420">
        <f>D235</f>
        <v>1186</v>
      </c>
      <c r="L235" s="412">
        <v>2000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1186</v>
      </c>
      <c r="E237" s="413"/>
      <c r="F237" s="413"/>
      <c r="G237" s="413"/>
      <c r="H237" s="413"/>
      <c r="I237" s="413"/>
      <c r="J237" s="413"/>
      <c r="K237" s="415">
        <f>SUM(K234:K236)</f>
        <v>1186</v>
      </c>
      <c r="L237" s="415">
        <f>SUM(L234:L236)</f>
        <v>2000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row>
    <row r="240" spans="1:12" x14ac:dyDescent="0.2">
      <c r="A240" s="1816" t="s">
        <v>979</v>
      </c>
      <c r="B240" s="267">
        <v>2320</v>
      </c>
      <c r="C240" s="413"/>
      <c r="D240" s="412">
        <v>12307</v>
      </c>
      <c r="E240" s="413"/>
      <c r="F240" s="413"/>
      <c r="G240" s="413"/>
      <c r="H240" s="413"/>
      <c r="I240" s="413"/>
      <c r="J240" s="413"/>
      <c r="K240" s="420">
        <f t="shared" ref="K240:K250" si="21">D240</f>
        <v>12307</v>
      </c>
      <c r="L240" s="412">
        <v>14500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12307</v>
      </c>
      <c r="E251" s="413"/>
      <c r="F251" s="413"/>
      <c r="G251" s="413"/>
      <c r="H251" s="413"/>
      <c r="I251" s="413"/>
      <c r="J251" s="413"/>
      <c r="K251" s="415">
        <f>SUM(K239:K250)</f>
        <v>12307</v>
      </c>
      <c r="L251" s="415">
        <f>SUM(L239:L250)</f>
        <v>14500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22799</v>
      </c>
      <c r="E253" s="413"/>
      <c r="F253" s="413"/>
      <c r="G253" s="413"/>
      <c r="H253" s="413"/>
      <c r="I253" s="413"/>
      <c r="J253" s="413"/>
      <c r="K253" s="420">
        <f>D253</f>
        <v>22799</v>
      </c>
      <c r="L253" s="418">
        <v>28000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22799</v>
      </c>
      <c r="E255" s="413"/>
      <c r="F255" s="413"/>
      <c r="G255" s="413"/>
      <c r="H255" s="413"/>
      <c r="I255" s="413"/>
      <c r="J255" s="413"/>
      <c r="K255" s="415">
        <f>SUM(K253:K254)</f>
        <v>22799</v>
      </c>
      <c r="L255" s="415">
        <f>SUM(L253:L254)</f>
        <v>28000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v>31092</v>
      </c>
      <c r="E258" s="413"/>
      <c r="F258" s="413"/>
      <c r="G258" s="413"/>
      <c r="H258" s="413"/>
      <c r="I258" s="413"/>
      <c r="J258" s="413"/>
      <c r="K258" s="420">
        <f t="shared" ref="K258:K263" si="22">D258</f>
        <v>31092</v>
      </c>
      <c r="L258" s="412">
        <v>30500</v>
      </c>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91720</v>
      </c>
      <c r="E260" s="413"/>
      <c r="F260" s="413"/>
      <c r="G260" s="413"/>
      <c r="H260" s="413"/>
      <c r="I260" s="413"/>
      <c r="J260" s="413"/>
      <c r="K260" s="420">
        <f t="shared" si="22"/>
        <v>91720</v>
      </c>
      <c r="L260" s="412">
        <v>103000</v>
      </c>
    </row>
    <row r="261" spans="1:12" x14ac:dyDescent="0.2">
      <c r="A261" s="1816" t="s">
        <v>1129</v>
      </c>
      <c r="B261" s="267">
        <v>2550</v>
      </c>
      <c r="C261" s="413"/>
      <c r="D261" s="412">
        <v>93345</v>
      </c>
      <c r="E261" s="413"/>
      <c r="F261" s="413"/>
      <c r="G261" s="413"/>
      <c r="H261" s="413"/>
      <c r="I261" s="413"/>
      <c r="J261" s="413"/>
      <c r="K261" s="420">
        <f t="shared" si="22"/>
        <v>93345</v>
      </c>
      <c r="L261" s="412">
        <v>96000</v>
      </c>
    </row>
    <row r="262" spans="1:12" x14ac:dyDescent="0.2">
      <c r="A262" s="1816" t="s">
        <v>107</v>
      </c>
      <c r="B262" s="267">
        <v>2560</v>
      </c>
      <c r="C262" s="413"/>
      <c r="D262" s="412">
        <v>12174</v>
      </c>
      <c r="E262" s="413"/>
      <c r="F262" s="413"/>
      <c r="G262" s="413"/>
      <c r="H262" s="413"/>
      <c r="I262" s="413"/>
      <c r="J262" s="413"/>
      <c r="K262" s="420">
        <f t="shared" si="22"/>
        <v>12174</v>
      </c>
      <c r="L262" s="412">
        <v>23000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228331</v>
      </c>
      <c r="E264" s="413"/>
      <c r="F264" s="413"/>
      <c r="G264" s="413"/>
      <c r="H264" s="413"/>
      <c r="I264" s="413"/>
      <c r="J264" s="413"/>
      <c r="K264" s="415">
        <f>SUM(K257:K263)</f>
        <v>228331</v>
      </c>
      <c r="L264" s="415">
        <f>SUM(L257:L263)</f>
        <v>252500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285838</v>
      </c>
      <c r="E273" s="413"/>
      <c r="F273" s="413"/>
      <c r="G273" s="413"/>
      <c r="H273" s="413"/>
      <c r="I273" s="413"/>
      <c r="J273" s="413"/>
      <c r="K273" s="425">
        <f>SUM(K232,K237,K251,K255,K264,K271,K272)</f>
        <v>285838</v>
      </c>
      <c r="L273" s="425">
        <f>SUM(L232,L237,L251,L255,L264,L271,L272)</f>
        <v>319000</v>
      </c>
    </row>
    <row r="274" spans="1:12" ht="18" customHeight="1" thickTop="1" thickBot="1" x14ac:dyDescent="0.25">
      <c r="A274" s="184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8" t="s">
        <v>595</v>
      </c>
      <c r="B288" s="2230"/>
      <c r="C288" s="413"/>
      <c r="D288" s="415">
        <f>SUM(D223,D273,D274,D278)</f>
        <v>368705</v>
      </c>
      <c r="E288" s="413"/>
      <c r="F288" s="413"/>
      <c r="G288" s="413"/>
      <c r="H288" s="415">
        <f>H286</f>
        <v>0</v>
      </c>
      <c r="I288" s="413"/>
      <c r="J288" s="413"/>
      <c r="K288" s="415">
        <f>SUM(K223,K273,K274,K278,K286,K287)</f>
        <v>368705</v>
      </c>
      <c r="L288" s="415">
        <f>SUM(L223,L273,L274,L278,L286,L287)</f>
        <v>423000</v>
      </c>
    </row>
    <row r="289" spans="1:14" ht="23.25" thickTop="1" x14ac:dyDescent="0.2">
      <c r="A289" s="901" t="s">
        <v>1177</v>
      </c>
      <c r="B289" s="902"/>
      <c r="C289" s="413"/>
      <c r="D289" s="416"/>
      <c r="E289" s="413"/>
      <c r="F289" s="413"/>
      <c r="G289" s="413"/>
      <c r="H289" s="441"/>
      <c r="I289" s="413"/>
      <c r="J289" s="413"/>
      <c r="K289" s="440">
        <f>'Revenues 9-14'!G275-'Expenditures 15-22'!K288</f>
        <v>481</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70749</v>
      </c>
      <c r="F313" s="436"/>
      <c r="G313" s="436"/>
      <c r="H313" s="436"/>
      <c r="I313" s="436"/>
      <c r="J313" s="436"/>
      <c r="K313" s="1061">
        <f t="shared" ref="K313:K320" si="24">SUM(C313:J313)</f>
        <v>70749</v>
      </c>
      <c r="L313" s="436">
        <v>75000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6000</v>
      </c>
      <c r="F315" s="436"/>
      <c r="G315" s="436"/>
      <c r="H315" s="436"/>
      <c r="I315" s="436"/>
      <c r="J315" s="436"/>
      <c r="K315" s="1061">
        <f t="shared" si="24"/>
        <v>6000</v>
      </c>
      <c r="L315" s="436">
        <v>5000</v>
      </c>
      <c r="M315" s="909"/>
      <c r="N315" s="909"/>
    </row>
    <row r="316" spans="1:14" s="19" customFormat="1" x14ac:dyDescent="0.2">
      <c r="A316" s="891" t="s">
        <v>817</v>
      </c>
      <c r="B316" s="529" t="s">
        <v>325</v>
      </c>
      <c r="C316" s="436"/>
      <c r="D316" s="436"/>
      <c r="E316" s="436">
        <v>16800</v>
      </c>
      <c r="F316" s="436"/>
      <c r="G316" s="436"/>
      <c r="H316" s="436"/>
      <c r="I316" s="436"/>
      <c r="J316" s="436"/>
      <c r="K316" s="1061">
        <f t="shared" si="24"/>
        <v>16800</v>
      </c>
      <c r="L316" s="436">
        <v>12100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2000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93549</v>
      </c>
      <c r="F323" s="1062">
        <f t="shared" si="25"/>
        <v>0</v>
      </c>
      <c r="G323" s="1062">
        <f t="shared" si="25"/>
        <v>0</v>
      </c>
      <c r="H323" s="1062">
        <f t="shared" si="25"/>
        <v>0</v>
      </c>
      <c r="I323" s="1062">
        <f t="shared" si="25"/>
        <v>0</v>
      </c>
      <c r="J323" s="1062">
        <f t="shared" si="25"/>
        <v>0</v>
      </c>
      <c r="K323" s="1062">
        <f>SUM(K312:K322)</f>
        <v>93549</v>
      </c>
      <c r="L323" s="1062">
        <f>SUM(L312:L322)</f>
        <v>94100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93549</v>
      </c>
      <c r="F331" s="1062">
        <f t="shared" si="26"/>
        <v>0</v>
      </c>
      <c r="G331" s="1062">
        <f t="shared" si="26"/>
        <v>0</v>
      </c>
      <c r="H331" s="1062">
        <f>SUM(H323,H329)</f>
        <v>0</v>
      </c>
      <c r="I331" s="1062">
        <f t="shared" si="26"/>
        <v>0</v>
      </c>
      <c r="J331" s="1062">
        <f t="shared" si="26"/>
        <v>0</v>
      </c>
      <c r="K331" s="1062">
        <f>SUM(K323,K329)</f>
        <v>93549</v>
      </c>
      <c r="L331" s="425">
        <f>SUM(L323,L329,L330)</f>
        <v>94100</v>
      </c>
    </row>
    <row r="332" spans="1:14" ht="12.75" customHeight="1" thickTop="1" x14ac:dyDescent="0.2">
      <c r="A332" s="2224" t="s">
        <v>1177</v>
      </c>
      <c r="B332" s="2225"/>
      <c r="C332" s="413"/>
      <c r="D332" s="413"/>
      <c r="E332" s="413"/>
      <c r="F332" s="413"/>
      <c r="G332" s="413"/>
      <c r="H332" s="413"/>
      <c r="I332" s="413"/>
      <c r="J332" s="413"/>
      <c r="K332" s="1065">
        <f>'Revenues 9-14'!J275-'Expenditures 15-22'!K331</f>
        <v>-91845</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v>31966</v>
      </c>
      <c r="G338" s="412"/>
      <c r="H338" s="412"/>
      <c r="I338" s="436"/>
      <c r="J338" s="436"/>
      <c r="K338" s="414">
        <f>SUM(C338:J338)</f>
        <v>31966</v>
      </c>
      <c r="L338" s="412">
        <v>50000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31966</v>
      </c>
      <c r="G339" s="415">
        <f t="shared" si="27"/>
        <v>0</v>
      </c>
      <c r="H339" s="415">
        <f t="shared" si="27"/>
        <v>0</v>
      </c>
      <c r="I339" s="415">
        <f t="shared" si="27"/>
        <v>0</v>
      </c>
      <c r="J339" s="415">
        <f t="shared" si="27"/>
        <v>0</v>
      </c>
      <c r="K339" s="415">
        <f t="shared" si="27"/>
        <v>31966</v>
      </c>
      <c r="L339" s="415">
        <f t="shared" si="27"/>
        <v>50000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31966</v>
      </c>
      <c r="G341" s="415">
        <f t="shared" si="28"/>
        <v>0</v>
      </c>
      <c r="H341" s="415">
        <f t="shared" si="28"/>
        <v>0</v>
      </c>
      <c r="I341" s="415">
        <f t="shared" si="28"/>
        <v>0</v>
      </c>
      <c r="J341" s="415">
        <f t="shared" si="28"/>
        <v>0</v>
      </c>
      <c r="K341" s="415">
        <f t="shared" si="28"/>
        <v>31966</v>
      </c>
      <c r="L341" s="415">
        <f t="shared" si="28"/>
        <v>50000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31966</v>
      </c>
      <c r="G354" s="415">
        <f t="shared" si="29"/>
        <v>0</v>
      </c>
      <c r="H354" s="415">
        <f t="shared" si="29"/>
        <v>0</v>
      </c>
      <c r="I354" s="415">
        <f t="shared" si="29"/>
        <v>0</v>
      </c>
      <c r="J354" s="415">
        <f t="shared" si="29"/>
        <v>0</v>
      </c>
      <c r="K354" s="415">
        <f t="shared" si="29"/>
        <v>31966</v>
      </c>
      <c r="L354" s="415">
        <f>SUM(L341,L344,L352,L353)</f>
        <v>50000</v>
      </c>
    </row>
    <row r="355" spans="1:14" ht="23.25" thickTop="1" x14ac:dyDescent="0.2">
      <c r="A355" s="1855" t="s">
        <v>1177</v>
      </c>
      <c r="B355" s="469"/>
      <c r="C355" s="432"/>
      <c r="D355" s="432"/>
      <c r="E355" s="419"/>
      <c r="F355" s="419"/>
      <c r="G355" s="419"/>
      <c r="H355" s="419"/>
      <c r="I355" s="419"/>
      <c r="J355" s="417"/>
      <c r="K355" s="414">
        <f>'Revenues 9-14'!K275-'Expenditures 15-22'!K354</f>
        <v>40785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5" sqref="E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6382056</v>
      </c>
      <c r="C4" s="512">
        <v>3148864</v>
      </c>
      <c r="D4" s="561">
        <f>B4-C4</f>
        <v>3233192</v>
      </c>
      <c r="E4" s="512">
        <v>6452554</v>
      </c>
      <c r="F4" s="561">
        <f>E4-C4</f>
        <v>3303690</v>
      </c>
    </row>
    <row r="5" spans="1:6" ht="13.7" customHeight="1" x14ac:dyDescent="0.2">
      <c r="A5" s="545" t="s">
        <v>1038</v>
      </c>
      <c r="B5" s="560">
        <f>'Revenues 9-14'!D5</f>
        <v>1002655</v>
      </c>
      <c r="C5" s="512">
        <v>494667</v>
      </c>
      <c r="D5" s="561">
        <f t="shared" ref="D5:D18" si="0">B5-C5</f>
        <v>507988</v>
      </c>
      <c r="E5" s="512">
        <v>1013973</v>
      </c>
      <c r="F5" s="561">
        <f>E5-C5</f>
        <v>519306</v>
      </c>
    </row>
    <row r="6" spans="1:6" ht="13.7" customHeight="1" x14ac:dyDescent="0.2">
      <c r="A6" s="545" t="s">
        <v>480</v>
      </c>
      <c r="B6" s="560">
        <f>'Revenues 9-14'!E5</f>
        <v>459213</v>
      </c>
      <c r="C6" s="512">
        <v>232151</v>
      </c>
      <c r="D6" s="561">
        <f t="shared" si="0"/>
        <v>227062</v>
      </c>
      <c r="E6" s="512">
        <v>469245</v>
      </c>
      <c r="F6" s="561">
        <f t="shared" ref="F6:F18" si="1">E6-C6</f>
        <v>237094</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59593</v>
      </c>
      <c r="C8" s="512">
        <v>59593</v>
      </c>
      <c r="D8" s="561">
        <f t="shared" si="0"/>
        <v>0</v>
      </c>
      <c r="E8" s="512">
        <v>122348</v>
      </c>
      <c r="F8" s="561">
        <f t="shared" si="1"/>
        <v>62755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91111</v>
      </c>
      <c r="C10" s="512">
        <v>45008</v>
      </c>
      <c r="D10" s="561">
        <f t="shared" si="0"/>
        <v>46103</v>
      </c>
      <c r="E10" s="512">
        <v>92179</v>
      </c>
      <c r="F10" s="561">
        <f t="shared" si="1"/>
        <v>47171</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72751</v>
      </c>
      <c r="C12" s="512"/>
      <c r="D12" s="561">
        <f t="shared" si="0"/>
        <v>72751</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729321</v>
      </c>
      <c r="C14" s="512">
        <v>359644</v>
      </c>
      <c r="D14" s="561">
        <f t="shared" si="0"/>
        <v>369677</v>
      </c>
      <c r="E14" s="512">
        <v>737435</v>
      </c>
      <c r="F14" s="561">
        <f t="shared" si="1"/>
        <v>377791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59593</v>
      </c>
      <c r="C16" s="512">
        <v>59593</v>
      </c>
      <c r="D16" s="561">
        <f t="shared" si="0"/>
        <v>0</v>
      </c>
      <c r="E16" s="512">
        <v>122348</v>
      </c>
      <c r="F16" s="561">
        <f t="shared" si="1"/>
        <v>62755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8856293</v>
      </c>
      <c r="C19" s="562">
        <f>SUM(C4:C18)</f>
        <v>4399520</v>
      </c>
      <c r="D19" s="562">
        <f>SUM(D4:D18)</f>
        <v>4456773</v>
      </c>
      <c r="E19" s="562">
        <f>SUM(E4:E18)</f>
        <v>9010082</v>
      </c>
      <c r="F19" s="562">
        <f>SUM(F4:F18)</f>
        <v>4610562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1"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8" t="s">
        <v>1946</v>
      </c>
      <c r="D2" s="1628" t="s">
        <v>1947</v>
      </c>
      <c r="E2" s="1628" t="s">
        <v>1948</v>
      </c>
      <c r="F2" s="1628"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3">
        <f>SUM(C4+D4)-E4</f>
        <v>0</v>
      </c>
    </row>
    <row r="5" spans="1:7" ht="13.5" thickTop="1" x14ac:dyDescent="0.2">
      <c r="A5" s="2289" t="s">
        <v>1324</v>
      </c>
      <c r="B5" s="2274"/>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0" t="s">
        <v>735</v>
      </c>
      <c r="B15" s="2272"/>
      <c r="C15" s="1603">
        <f>SUM(C6:C14)</f>
        <v>0</v>
      </c>
      <c r="D15" s="1603">
        <f>SUM(D6:D14)</f>
        <v>0</v>
      </c>
      <c r="E15" s="1603">
        <f>SUM(E6:E14)</f>
        <v>0</v>
      </c>
      <c r="F15" s="1603">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4"/>
      <c r="D17" s="512"/>
      <c r="E17" s="1604"/>
      <c r="F17" s="1603">
        <f>SUM(C17+D17)-E17</f>
        <v>0</v>
      </c>
    </row>
    <row r="18" spans="1:11" ht="12.75" customHeight="1" thickTop="1" thickBot="1" x14ac:dyDescent="0.25">
      <c r="A18" s="2264" t="s">
        <v>7</v>
      </c>
      <c r="B18" s="2265"/>
      <c r="C18" s="1604"/>
      <c r="D18" s="512"/>
      <c r="E18" s="1604"/>
      <c r="F18" s="1603">
        <f>SUM(C18+D18)-E18</f>
        <v>0</v>
      </c>
    </row>
    <row r="19" spans="1:11" ht="12.75" customHeight="1" thickTop="1" thickBot="1" x14ac:dyDescent="0.25">
      <c r="A19" s="2264" t="s">
        <v>454</v>
      </c>
      <c r="B19" s="2265"/>
      <c r="C19" s="1604"/>
      <c r="D19" s="512"/>
      <c r="E19" s="1604"/>
      <c r="F19" s="1603">
        <f>SUM(C19+D19)-E19</f>
        <v>0</v>
      </c>
    </row>
    <row r="20" spans="1:11" ht="12.75" customHeight="1" thickTop="1" thickBot="1" x14ac:dyDescent="0.25">
      <c r="A20" s="2269" t="s">
        <v>527</v>
      </c>
      <c r="B20" s="2270"/>
      <c r="C20" s="1604"/>
      <c r="D20" s="512"/>
      <c r="E20" s="1604"/>
      <c r="F20" s="1603">
        <f>SUM(C20+D20)-E20</f>
        <v>0</v>
      </c>
    </row>
    <row r="21" spans="1:11" ht="14.25" thickTop="1" thickBot="1" x14ac:dyDescent="0.25">
      <c r="A21" s="2271" t="s">
        <v>736</v>
      </c>
      <c r="B21" s="2272"/>
      <c r="C21" s="1603">
        <f>SUM(C17:C20)</f>
        <v>0</v>
      </c>
      <c r="D21" s="1603">
        <f>SUM(D17:D20)</f>
        <v>0</v>
      </c>
      <c r="E21" s="1603">
        <f>SUM(E17:E20)</f>
        <v>0</v>
      </c>
      <c r="F21" s="1603">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3">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3">
        <f>SUM(C25+D25)-E25</f>
        <v>0</v>
      </c>
      <c r="G25" s="685"/>
    </row>
    <row r="26" spans="1:11" ht="13.5" thickTop="1" x14ac:dyDescent="0.2">
      <c r="A26" s="2278" t="s">
        <v>762</v>
      </c>
      <c r="B26" s="2274"/>
      <c r="C26" s="1605"/>
      <c r="D26" s="1605"/>
      <c r="E26" s="1605"/>
      <c r="F26" s="1606"/>
    </row>
    <row r="27" spans="1:11" ht="13.5" thickBot="1" x14ac:dyDescent="0.25">
      <c r="A27" s="2271" t="s">
        <v>1260</v>
      </c>
      <c r="B27" s="2279"/>
      <c r="C27" s="512"/>
      <c r="D27" s="512"/>
      <c r="E27" s="512"/>
      <c r="F27" s="1603">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2100</v>
      </c>
      <c r="B31" s="658">
        <v>39083</v>
      </c>
      <c r="C31" s="1102">
        <v>5625000</v>
      </c>
      <c r="D31" s="1609">
        <v>1</v>
      </c>
      <c r="E31" s="1102">
        <v>4085000</v>
      </c>
      <c r="F31" s="1102"/>
      <c r="G31" s="1102"/>
      <c r="H31" s="1102">
        <v>265000</v>
      </c>
      <c r="I31" s="1103">
        <f>((E31+F31)-H31)+G31</f>
        <v>3820000</v>
      </c>
      <c r="J31" s="1102">
        <v>3511637</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5625000</v>
      </c>
      <c r="D49" s="1608"/>
      <c r="E49" s="1103">
        <f t="shared" ref="E49:J49" si="2">SUM(E31:E48)</f>
        <v>4085000</v>
      </c>
      <c r="F49" s="1103">
        <f t="shared" si="2"/>
        <v>0</v>
      </c>
      <c r="G49" s="1103">
        <f t="shared" si="2"/>
        <v>0</v>
      </c>
      <c r="H49" s="1103">
        <f t="shared" si="2"/>
        <v>265000</v>
      </c>
      <c r="I49" s="1103">
        <f t="shared" si="2"/>
        <v>3820000</v>
      </c>
      <c r="J49" s="1103">
        <f t="shared" si="2"/>
        <v>3511637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8" t="s">
        <v>1077</v>
      </c>
      <c r="G2" s="1889" t="s">
        <v>101</v>
      </c>
      <c r="H2" s="1889" t="s">
        <v>479</v>
      </c>
      <c r="I2" s="1889" t="s">
        <v>1379</v>
      </c>
      <c r="J2" s="1889" t="s">
        <v>1022</v>
      </c>
      <c r="K2" s="1889" t="s">
        <v>145</v>
      </c>
    </row>
    <row r="3" spans="1:11" x14ac:dyDescent="0.2">
      <c r="A3" s="2317" t="s">
        <v>1952</v>
      </c>
      <c r="B3" s="2318"/>
      <c r="C3" s="2318"/>
      <c r="D3" s="2318"/>
      <c r="E3" s="2319"/>
      <c r="F3" s="256"/>
      <c r="G3" s="563"/>
      <c r="H3" s="563">
        <v>0</v>
      </c>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729321</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729321</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729321</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729321</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0" t="s">
        <v>1910</v>
      </c>
      <c r="B33" s="113"/>
      <c r="C33" s="113"/>
      <c r="D33" s="113"/>
      <c r="E33" s="113"/>
      <c r="F33" s="113"/>
      <c r="G33" s="573"/>
      <c r="H33" s="2304"/>
      <c r="I33" s="2303"/>
      <c r="J33" s="2303"/>
      <c r="K33" s="2303"/>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7000</v>
      </c>
      <c r="D5" s="642"/>
      <c r="E5" s="642"/>
      <c r="F5" s="1067">
        <f>(C5+D5)-E5</f>
        <v>7000</v>
      </c>
      <c r="G5" s="638"/>
      <c r="H5" s="644"/>
      <c r="I5" s="644"/>
      <c r="J5" s="644"/>
      <c r="K5" s="649"/>
      <c r="L5" s="1066">
        <f>F5-K5</f>
        <v>7000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14608382</v>
      </c>
      <c r="D8" s="643">
        <v>125748</v>
      </c>
      <c r="E8" s="643"/>
      <c r="F8" s="1067">
        <f>(C8+D8)-E8</f>
        <v>14734130</v>
      </c>
      <c r="G8" s="639">
        <v>50</v>
      </c>
      <c r="H8" s="575">
        <v>5211861</v>
      </c>
      <c r="I8" s="575">
        <v>293426</v>
      </c>
      <c r="J8" s="575"/>
      <c r="K8" s="1066">
        <f>(H8+I8)-J8</f>
        <v>5505287</v>
      </c>
      <c r="L8" s="1066">
        <f>F8-K8</f>
        <v>9228843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222627</v>
      </c>
      <c r="D10" s="1068"/>
      <c r="E10" s="1068"/>
      <c r="F10" s="1069">
        <f>(C10+D10)-E10</f>
        <v>222627</v>
      </c>
      <c r="G10" s="639">
        <v>20</v>
      </c>
      <c r="H10" s="1070">
        <v>205090</v>
      </c>
      <c r="I10" s="1070">
        <v>3305</v>
      </c>
      <c r="J10" s="1070"/>
      <c r="K10" s="1066">
        <f>(H10+I10)-J10</f>
        <v>208395</v>
      </c>
      <c r="L10" s="1066">
        <f>F10-K10</f>
        <v>14232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3365079</v>
      </c>
      <c r="D12" s="643">
        <v>61807</v>
      </c>
      <c r="E12" s="643"/>
      <c r="F12" s="1067">
        <f>(C12+D12)-E12</f>
        <v>3426886</v>
      </c>
      <c r="G12" s="639">
        <v>10</v>
      </c>
      <c r="H12" s="575">
        <v>2526695</v>
      </c>
      <c r="I12" s="575">
        <v>148022</v>
      </c>
      <c r="J12" s="575"/>
      <c r="K12" s="1066">
        <f>(H12+I12)-J12</f>
        <v>2674717</v>
      </c>
      <c r="L12" s="1066">
        <f>F12-K12</f>
        <v>752169</v>
      </c>
    </row>
    <row r="13" spans="1:14" ht="14.25" thickTop="1" thickBot="1" x14ac:dyDescent="0.25">
      <c r="A13" s="654" t="s">
        <v>1336</v>
      </c>
      <c r="B13" s="286">
        <v>252</v>
      </c>
      <c r="C13" s="643">
        <v>604123</v>
      </c>
      <c r="D13" s="643">
        <v>39080</v>
      </c>
      <c r="E13" s="643"/>
      <c r="F13" s="1067">
        <f>(C13+D13)-E13</f>
        <v>643203</v>
      </c>
      <c r="G13" s="639">
        <v>5</v>
      </c>
      <c r="H13" s="575">
        <v>504433</v>
      </c>
      <c r="I13" s="575">
        <v>27806</v>
      </c>
      <c r="J13" s="575"/>
      <c r="K13" s="1066">
        <f>(H13+I13)-J13</f>
        <v>532239</v>
      </c>
      <c r="L13" s="1066">
        <f>F13-K13</f>
        <v>110964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18807211</v>
      </c>
      <c r="D16" s="645">
        <f>SUM(D3,D5:D6,D8:D10,D12:D15)</f>
        <v>226635</v>
      </c>
      <c r="E16" s="645">
        <f>SUM(E3,E5:E6,E8:E10,E12:E15)</f>
        <v>0</v>
      </c>
      <c r="F16" s="645">
        <f>SUM(F3,F5:F6,F8:F10,F12:F15)</f>
        <v>19033846</v>
      </c>
      <c r="G16" s="639"/>
      <c r="H16" s="645">
        <f>SUM(H3,H6,H8:H10,H12:H14,)</f>
        <v>8448079</v>
      </c>
      <c r="I16" s="645">
        <f>SUM(I3,I6,I8:I10,I12:I14,)</f>
        <v>472559</v>
      </c>
      <c r="J16" s="645">
        <f>SUM(J3,J6,J8:J10,J12:J14,)</f>
        <v>0</v>
      </c>
      <c r="K16" s="1067">
        <f>(H16+I16)-J16</f>
        <v>8920638</v>
      </c>
      <c r="L16" s="1067">
        <f>F16-K16</f>
        <v>10113208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472559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8363970</v>
      </c>
      <c r="G8" s="358"/>
    </row>
    <row r="9" spans="1:7" ht="12" customHeight="1" x14ac:dyDescent="0.2">
      <c r="A9" s="360" t="s">
        <v>539</v>
      </c>
      <c r="B9" s="944" t="s">
        <v>1876</v>
      </c>
      <c r="C9" s="359"/>
      <c r="D9" s="360" t="s">
        <v>591</v>
      </c>
      <c r="E9" s="579"/>
      <c r="F9" s="946">
        <f>'Expenditures 15-22'!K150</f>
        <v>1017608</v>
      </c>
      <c r="G9" s="947"/>
    </row>
    <row r="10" spans="1:7" ht="12" customHeight="1" x14ac:dyDescent="0.2">
      <c r="A10" s="360" t="s">
        <v>589</v>
      </c>
      <c r="B10" s="944" t="s">
        <v>1877</v>
      </c>
      <c r="C10" s="359"/>
      <c r="D10" s="360" t="s">
        <v>591</v>
      </c>
      <c r="E10" s="579"/>
      <c r="F10" s="946">
        <f>'Expenditures 15-22'!K168</f>
        <v>442696</v>
      </c>
      <c r="G10" s="947"/>
    </row>
    <row r="11" spans="1:7" ht="12" customHeight="1" x14ac:dyDescent="0.2">
      <c r="A11" s="360" t="s">
        <v>540</v>
      </c>
      <c r="B11" s="944" t="s">
        <v>1878</v>
      </c>
      <c r="C11" s="359"/>
      <c r="D11" s="360" t="s">
        <v>591</v>
      </c>
      <c r="E11" s="579"/>
      <c r="F11" s="946">
        <f>'Expenditures 15-22'!K204</f>
        <v>612171</v>
      </c>
      <c r="G11" s="947"/>
    </row>
    <row r="12" spans="1:7" ht="12" customHeight="1" x14ac:dyDescent="0.2">
      <c r="A12" s="360" t="s">
        <v>541</v>
      </c>
      <c r="B12" s="944" t="s">
        <v>1879</v>
      </c>
      <c r="C12" s="359"/>
      <c r="D12" s="360" t="s">
        <v>591</v>
      </c>
      <c r="E12" s="579"/>
      <c r="F12" s="946">
        <f>'Expenditures 15-22'!K288</f>
        <v>368705</v>
      </c>
      <c r="G12" s="947"/>
    </row>
    <row r="13" spans="1:7" ht="12" customHeight="1" x14ac:dyDescent="0.2">
      <c r="A13" s="360" t="s">
        <v>113</v>
      </c>
      <c r="B13" s="944" t="s">
        <v>1880</v>
      </c>
      <c r="C13" s="359"/>
      <c r="D13" s="360" t="s">
        <v>591</v>
      </c>
      <c r="E13" s="579"/>
      <c r="F13" s="946">
        <f>'Expenditures 15-22'!K331</f>
        <v>93549</v>
      </c>
      <c r="G13" s="948"/>
    </row>
    <row r="14" spans="1:7" ht="12" customHeight="1" thickBot="1" x14ac:dyDescent="0.25">
      <c r="A14" s="949"/>
      <c r="B14" s="580"/>
      <c r="C14" s="581"/>
      <c r="D14" s="1004" t="s">
        <v>591</v>
      </c>
      <c r="E14" s="592" t="s">
        <v>1134</v>
      </c>
      <c r="F14" s="950">
        <f>SUM(F8:F13)</f>
        <v>10898699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253370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70027</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118225</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34745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138642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672610</v>
      </c>
      <c r="G53" s="358"/>
    </row>
    <row r="54" spans="1:7" ht="12" customHeight="1" x14ac:dyDescent="0.2">
      <c r="A54" s="360" t="s">
        <v>538</v>
      </c>
      <c r="B54" s="360" t="s">
        <v>1888</v>
      </c>
      <c r="C54" s="965" t="s">
        <v>1160</v>
      </c>
      <c r="D54" s="961" t="s">
        <v>1302</v>
      </c>
      <c r="E54" s="579"/>
      <c r="F54" s="1108">
        <f>'Expenditures 15-22'!G114</f>
        <v>58163</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129392</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265000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39080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3917</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500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1783671</v>
      </c>
      <c r="G75" s="358"/>
    </row>
    <row r="76" spans="1:8" s="971" customFormat="1" ht="12" customHeight="1" thickTop="1" thickBot="1" x14ac:dyDescent="0.25">
      <c r="A76" s="585"/>
      <c r="B76" s="583"/>
      <c r="C76" s="584"/>
      <c r="D76" s="970" t="s">
        <v>1862</v>
      </c>
      <c r="E76" s="595"/>
      <c r="F76" s="1114">
        <f>(F14-F75)</f>
        <v>9115028</v>
      </c>
      <c r="G76" s="360"/>
    </row>
    <row r="77" spans="1:8" s="971" customFormat="1" ht="12" customHeight="1" thickTop="1" x14ac:dyDescent="0.2">
      <c r="A77" s="586"/>
      <c r="B77" s="583"/>
      <c r="C77" s="584"/>
      <c r="D77" s="970" t="s">
        <v>1954</v>
      </c>
      <c r="E77" s="595"/>
      <c r="F77" s="1624">
        <v>612.9</v>
      </c>
      <c r="G77" s="361"/>
      <c r="H77" s="360"/>
    </row>
    <row r="78" spans="1:8" s="971" customFormat="1" ht="12" customHeight="1" thickBot="1" x14ac:dyDescent="0.25">
      <c r="A78" s="587"/>
      <c r="B78" s="583"/>
      <c r="C78" s="584"/>
      <c r="D78" s="970" t="s">
        <v>1933</v>
      </c>
      <c r="E78" s="595" t="s">
        <v>1134</v>
      </c>
      <c r="F78" s="1115">
        <f>IF(F77&gt;0,F76/F77," Complete Line 77")</f>
        <v>14871.96606297928</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61117</v>
      </c>
      <c r="G93" s="979"/>
    </row>
    <row r="94" spans="1:7" ht="12" customHeight="1" x14ac:dyDescent="0.2">
      <c r="A94" s="980" t="s">
        <v>147</v>
      </c>
      <c r="B94" s="980" t="s">
        <v>183</v>
      </c>
      <c r="C94" s="977">
        <v>1700</v>
      </c>
      <c r="D94" s="986" t="str">
        <f>'Revenues 9-14'!A82</f>
        <v>Total District/School Activity Income</v>
      </c>
      <c r="E94" s="386"/>
      <c r="F94" s="1073">
        <f>SUM('Revenues 9-14'!C82,'Revenues 9-14'!D82)</f>
        <v>14369</v>
      </c>
      <c r="G94" s="979"/>
    </row>
    <row r="95" spans="1:7" ht="12" customHeight="1" x14ac:dyDescent="0.2">
      <c r="A95" s="980" t="s">
        <v>538</v>
      </c>
      <c r="B95" s="980" t="s">
        <v>184</v>
      </c>
      <c r="C95" s="977">
        <f>'Revenues 9-14'!B84</f>
        <v>1811</v>
      </c>
      <c r="D95" s="978" t="str">
        <f>'Revenues 9-14'!A84</f>
        <v>Rentals - Regular Textbooks</v>
      </c>
      <c r="E95" s="386"/>
      <c r="F95" s="1073">
        <f>'Revenues 9-14'!C84</f>
        <v>18819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41308</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262306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662</v>
      </c>
      <c r="G105" s="979"/>
    </row>
    <row r="106" spans="1:7" ht="12" customHeight="1" x14ac:dyDescent="0.2">
      <c r="A106" s="1049" t="s">
        <v>769</v>
      </c>
      <c r="B106" s="980" t="s">
        <v>949</v>
      </c>
      <c r="C106" s="988">
        <v>3300</v>
      </c>
      <c r="D106" s="978" t="str">
        <f>'Revenues 9-14'!A144</f>
        <v>Total Bilingual Ed</v>
      </c>
      <c r="E106" s="386"/>
      <c r="F106" s="1073">
        <f>SUM('Revenues 9-14'!C144,'Revenues 9-14'!G144)</f>
        <v>73354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2366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214721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2103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265964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141897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88121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25332</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16526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17095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66852</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1313012</v>
      </c>
    </row>
    <row r="176" spans="1:7" ht="12" customHeight="1" x14ac:dyDescent="0.2">
      <c r="A176" s="588"/>
      <c r="B176" s="589"/>
      <c r="C176" s="590"/>
      <c r="D176" s="1002" t="s">
        <v>1930</v>
      </c>
      <c r="E176" s="1056"/>
      <c r="F176" s="1118">
        <f>'PCTC-OEPP 28-29'!F76-F175</f>
        <v>7802016</v>
      </c>
    </row>
    <row r="177" spans="1:7" ht="12" customHeight="1" x14ac:dyDescent="0.2">
      <c r="A177" s="588"/>
      <c r="B177" s="589"/>
      <c r="C177" s="590"/>
      <c r="D177" s="1002" t="s">
        <v>798</v>
      </c>
      <c r="E177" s="1056"/>
      <c r="F177" s="1118">
        <f>'Cap Outlay Deprec 27'!I18</f>
        <v>472559</v>
      </c>
    </row>
    <row r="178" spans="1:7" ht="12" customHeight="1" x14ac:dyDescent="0.2">
      <c r="A178" s="588"/>
      <c r="B178" s="589"/>
      <c r="C178" s="590"/>
      <c r="D178" s="1002" t="s">
        <v>1932</v>
      </c>
      <c r="E178" s="1056"/>
      <c r="F178" s="1118">
        <f>F176+F177</f>
        <v>8274575</v>
      </c>
    </row>
    <row r="179" spans="1:7" ht="12" customHeight="1" x14ac:dyDescent="0.2">
      <c r="A179" s="588"/>
      <c r="B179" s="591"/>
      <c r="C179" s="590"/>
      <c r="D179" s="1002" t="s">
        <v>1985</v>
      </c>
      <c r="E179" s="1056"/>
      <c r="F179" s="1119">
        <f>'PCTC-OEPP 28-29'!F77</f>
        <v>612.9</v>
      </c>
      <c r="G179" s="69"/>
    </row>
    <row r="180" spans="1:7" ht="12" customHeight="1" thickBot="1" x14ac:dyDescent="0.25">
      <c r="A180" s="588"/>
      <c r="B180" s="591"/>
      <c r="C180" s="590"/>
      <c r="D180" s="1002" t="s">
        <v>2083</v>
      </c>
      <c r="E180" s="1056" t="s">
        <v>2084</v>
      </c>
      <c r="F180" s="1120">
        <f>F178/F179</f>
        <v>13500.693424702236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265964</v>
      </c>
      <c r="F10" s="865"/>
      <c r="G10" s="1121"/>
      <c r="H10" s="216"/>
      <c r="I10" s="216"/>
    </row>
    <row r="11" spans="1:9" s="2" customFormat="1" ht="22.5" customHeight="1" x14ac:dyDescent="0.2">
      <c r="A11" s="2346" t="s">
        <v>2073</v>
      </c>
      <c r="B11" s="2347"/>
      <c r="C11" s="2347"/>
      <c r="D11" s="2265"/>
      <c r="E11" s="863">
        <v>17804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5650915</v>
      </c>
      <c r="F19" s="771"/>
      <c r="G19" s="773">
        <f>'Expenditures 15-22'!K33-SUM('Expenditures 15-22'!G33,'Expenditures 15-22'!I33)+'Expenditures 15-22'!D223</f>
        <v>5650915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520477</v>
      </c>
      <c r="F21" s="771"/>
      <c r="G21" s="773">
        <f>'Expenditures 15-22'!K42-SUM('Expenditures 15-22'!G42,'Expenditures 15-22'!I42)+'Expenditures 15-22'!K120-SUM('Expenditures 15-22'!G120,'Expenditures 15-22'!I120)+'Expenditures 15-22'!K174-SUM('Expenditures 15-22'!G174,'Expenditures 15-22'!I174)+'Expenditures 15-22'!D232</f>
        <v>520477</v>
      </c>
      <c r="H21" s="287"/>
      <c r="I21" s="216"/>
    </row>
    <row r="22" spans="1:9" s="2" customFormat="1" ht="12" customHeight="1" x14ac:dyDescent="0.2">
      <c r="A22" s="770" t="s">
        <v>663</v>
      </c>
      <c r="B22" s="766"/>
      <c r="C22" s="765">
        <v>2200</v>
      </c>
      <c r="D22" s="771"/>
      <c r="E22" s="772">
        <f>'Expenditures 15-22'!K47-SUM('Expenditures 15-22'!G47,'Expenditures 15-22'!I47)+'Expenditures 15-22'!D237</f>
        <v>110403</v>
      </c>
      <c r="F22" s="771"/>
      <c r="G22" s="773">
        <f>'Expenditures 15-22'!K47-SUM('Expenditures 15-22'!G47,'Expenditures 15-22'!I47)+'Expenditures 15-22'!D237</f>
        <v>110403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548963</v>
      </c>
      <c r="F23" s="771"/>
      <c r="G23" s="772">
        <f>'Expenditures 15-22'!K53-SUM('Expenditures 15-22'!G53,'Expenditures 15-22'!I53)+'Expenditures 15-22'!D251+'Expenditures 15-22'!K323-SUM('Expenditures 15-22'!G323,'Expenditures 15-22'!I323)</f>
        <v>548963</v>
      </c>
      <c r="H23" s="287"/>
      <c r="I23" s="216"/>
    </row>
    <row r="24" spans="1:9" s="2" customFormat="1" ht="12" customHeight="1" x14ac:dyDescent="0.2">
      <c r="A24" s="770" t="s">
        <v>665</v>
      </c>
      <c r="B24" s="766"/>
      <c r="C24" s="765">
        <v>2400</v>
      </c>
      <c r="D24" s="771"/>
      <c r="E24" s="772">
        <f>'Expenditures 15-22'!K57-SUM('Expenditures 15-22'!G57,'Expenditures 15-22'!I57)+'Expenditures 15-22'!D255</f>
        <v>479849</v>
      </c>
      <c r="F24" s="771"/>
      <c r="G24" s="773">
        <f>'Expenditures 15-22'!K57-SUM('Expenditures 15-22'!G57,'Expenditures 15-22'!I57)+'Expenditures 15-22'!D255</f>
        <v>479849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34671</v>
      </c>
      <c r="E26" s="772">
        <f>'Expenditures 15-22'!K122-SUM('Expenditures 15-22'!G122,'Expenditures 15-22'!I122)+E7</f>
        <v>0</v>
      </c>
      <c r="F26" s="772">
        <f>'Expenditures 15-22'!K59-SUM('Expenditures 15-22'!G59,'Expenditures 15-22'!I59)+'Expenditures 15-22'!D257-E7</f>
        <v>34671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234340</v>
      </c>
      <c r="E27" s="772">
        <f>E8</f>
        <v>0</v>
      </c>
      <c r="F27" s="772">
        <f>'Expenditures 15-22'!K60-SUM('Expenditures 15-22'!G60,'Expenditures 15-22'!I60)+'Expenditures 15-22'!D258-E8</f>
        <v>234340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897569</v>
      </c>
      <c r="F28" s="775">
        <f>'Expenditures 15-22'!K61-SUM('Expenditures 15-22'!G61,'Expenditures 15-22'!I61)+'Expenditures 15-22'!K124-SUM('Expenditures 15-22'!G124,'Expenditures 15-22'!I124)+'Expenditures 15-22'!D260-E9</f>
        <v>897569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666436</v>
      </c>
      <c r="F29" s="771"/>
      <c r="G29" s="773">
        <f>'Expenditures 15-22'!K62-SUM('Expenditures 15-22'!G62,'Expenditures 15-22'!I62)+'Expenditures 15-22'!K125-SUM('Expenditures 15-22'!G125,'Expenditures 15-22'!I125)+'Expenditures 15-22'!K176-SUM('Expenditures 15-22'!G176,'Expenditures 15-22'!I176)+'Expenditures 15-22'!D261</f>
        <v>666436</v>
      </c>
      <c r="H29" s="395"/>
    </row>
    <row r="30" spans="1:9" ht="12" customHeight="1" x14ac:dyDescent="0.2">
      <c r="A30" s="770" t="s">
        <v>107</v>
      </c>
      <c r="B30" s="768"/>
      <c r="C30" s="765">
        <v>2560</v>
      </c>
      <c r="D30" s="771"/>
      <c r="E30" s="772">
        <f>'Expenditures 15-22'!K63-SUM('Expenditures 15-22'!G63,'Expenditures 15-22'!I63)+'Expenditures 15-22'!D262-E10</f>
        <v>64804</v>
      </c>
      <c r="F30" s="771"/>
      <c r="G30" s="772">
        <f>'Expenditures 15-22'!K63-SUM('Expenditures 15-22'!G63,'Expenditures 15-22'!I63)+'Expenditures 15-22'!D262-E10</f>
        <v>64804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269011</v>
      </c>
      <c r="E40" s="775">
        <f>SUM(E19:E39)</f>
        <v>8939416</v>
      </c>
      <c r="F40" s="775">
        <f>SUM(F19:F39)</f>
        <v>1166580</v>
      </c>
      <c r="G40" s="775">
        <f>SUM(G19:G39)</f>
        <v>8041847</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269011</v>
      </c>
      <c r="F42" s="780" t="s">
        <v>564</v>
      </c>
      <c r="G42" s="776">
        <f>F40</f>
        <v>1166580</v>
      </c>
    </row>
    <row r="43" spans="1:7" ht="12" customHeight="1" x14ac:dyDescent="0.2">
      <c r="A43" s="287"/>
      <c r="B43" s="216"/>
      <c r="C43" s="288"/>
      <c r="D43" s="780" t="s">
        <v>563</v>
      </c>
      <c r="E43" s="776">
        <f>E40</f>
        <v>8939416</v>
      </c>
      <c r="F43" s="780" t="s">
        <v>563</v>
      </c>
      <c r="G43" s="776">
        <f>G40</f>
        <v>8041847</v>
      </c>
    </row>
    <row r="44" spans="1:7" ht="12" customHeight="1" x14ac:dyDescent="0.2">
      <c r="A44" s="287"/>
      <c r="B44" s="216"/>
      <c r="C44" s="216"/>
      <c r="D44" s="790" t="s">
        <v>1187</v>
      </c>
      <c r="E44" s="791">
        <f>(E42/E43)</f>
        <v>3.0092681669585574E-2</v>
      </c>
      <c r="F44" s="790" t="s">
        <v>1187</v>
      </c>
      <c r="G44" s="791">
        <f>(G42/G43)</f>
        <v>0.14506368997072439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15" sqref="E15"/>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1" t="s">
        <v>2086</v>
      </c>
      <c r="B5" s="2352"/>
      <c r="C5" s="2352"/>
      <c r="D5" s="2352"/>
      <c r="E5" s="2352"/>
    </row>
    <row r="6" spans="1:7" ht="12" customHeight="1" x14ac:dyDescent="0.25">
      <c r="A6" s="1994"/>
      <c r="B6" s="2353" t="str">
        <f>COVER!A17</f>
        <v>Rhodes SD 84-5</v>
      </c>
      <c r="C6" s="2353"/>
      <c r="D6" s="2353"/>
      <c r="E6" s="1995"/>
    </row>
    <row r="7" spans="1:7" ht="11.25" customHeight="1" x14ac:dyDescent="0.25">
      <c r="A7" s="1994"/>
      <c r="B7" s="2354">
        <f>COVER!A13</f>
        <v>6016084502</v>
      </c>
      <c r="C7" s="2354"/>
      <c r="D7" s="235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t="s">
        <v>2087</v>
      </c>
      <c r="C19" s="2006" t="s">
        <v>2087</v>
      </c>
      <c r="D19" s="2009"/>
      <c r="E19" s="2008" t="s">
        <v>2103</v>
      </c>
    </row>
    <row r="20" spans="1:11" ht="12" customHeight="1" x14ac:dyDescent="0.2">
      <c r="A20" s="2005" t="s">
        <v>2058</v>
      </c>
      <c r="B20" s="2006" t="s">
        <v>2087</v>
      </c>
      <c r="C20" s="2006" t="s">
        <v>2087</v>
      </c>
      <c r="D20" s="2009"/>
      <c r="E20" s="2008" t="s">
        <v>2101</v>
      </c>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t="s">
        <v>2087</v>
      </c>
      <c r="C26" s="2006" t="s">
        <v>2087</v>
      </c>
      <c r="D26" s="2009"/>
      <c r="E26" s="2008" t="s">
        <v>2102</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1728</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 bottom="0" header="0.17" footer="0.17"/>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4" sqref="G14"/>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3" t="str">
        <f>COVER!A17</f>
        <v>Rhodes SD 84-5</v>
      </c>
      <c r="J6" s="2374"/>
    </row>
    <row r="7" spans="1:10" x14ac:dyDescent="0.2">
      <c r="A7" s="2375" t="s">
        <v>1037</v>
      </c>
      <c r="B7" s="2376"/>
      <c r="C7" s="2376"/>
      <c r="D7" s="2376"/>
      <c r="E7" s="2377"/>
      <c r="F7" s="1663"/>
      <c r="G7" s="1652"/>
      <c r="H7" s="1662" t="s">
        <v>438</v>
      </c>
      <c r="I7" s="2378">
        <f>COVER!A13</f>
        <v>6016084502</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9" t="s">
        <v>571</v>
      </c>
      <c r="B11" s="2380"/>
      <c r="C11" s="238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290745</v>
      </c>
      <c r="F12" s="1691"/>
      <c r="G12" s="1690">
        <f t="shared" ref="G12:G18" si="0">SUM(E12:F12)</f>
        <v>290745</v>
      </c>
      <c r="H12" s="1692">
        <v>299500</v>
      </c>
      <c r="I12" s="1691"/>
      <c r="J12" s="1690">
        <f t="shared" ref="J12:J18" si="1">SUM(H12:I12)</f>
        <v>299500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34671</v>
      </c>
      <c r="F15" s="1690">
        <f>'Expenditures 15-22'!K122</f>
        <v>0</v>
      </c>
      <c r="G15" s="1690">
        <f t="shared" si="0"/>
        <v>34671</v>
      </c>
      <c r="H15" s="1692">
        <v>40000</v>
      </c>
      <c r="I15" s="1692"/>
      <c r="J15" s="1690">
        <f t="shared" si="1"/>
        <v>40000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325416</v>
      </c>
      <c r="F19" s="1698">
        <f t="shared" si="2"/>
        <v>0</v>
      </c>
      <c r="G19" s="1698">
        <f t="shared" si="2"/>
        <v>325416</v>
      </c>
      <c r="H19" s="1698">
        <f t="shared" si="2"/>
        <v>339500</v>
      </c>
      <c r="I19" s="1698">
        <f t="shared" si="2"/>
        <v>0</v>
      </c>
      <c r="J19" s="1698">
        <f t="shared" si="2"/>
        <v>339500</v>
      </c>
    </row>
    <row r="20" spans="1:10" ht="25.5" customHeight="1" thickTop="1" x14ac:dyDescent="0.2">
      <c r="A20" s="1686">
        <v>9</v>
      </c>
      <c r="B20" s="2385" t="s">
        <v>1960</v>
      </c>
      <c r="C20" s="2383"/>
      <c r="D20" s="2384"/>
      <c r="E20" s="1699"/>
      <c r="F20" s="1699"/>
      <c r="G20" s="1699"/>
      <c r="H20" s="1699"/>
      <c r="I20" s="1699"/>
      <c r="J20" s="1700">
        <f>IF(AND(G19&gt;0,J19&gt;0),(((J19-G19)/G19)),"Enter Budget Data")</f>
        <v>4.3279986233006371E-2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1222</v>
      </c>
      <c r="D27" s="1969"/>
      <c r="E27" s="1970"/>
      <c r="F27" s="2386" t="s">
        <v>2004</v>
      </c>
      <c r="G27" s="2386"/>
    </row>
    <row r="28" spans="1:10" ht="28.5" customHeight="1" x14ac:dyDescent="0.2">
      <c r="B28" s="1701"/>
      <c r="C28" s="2388"/>
      <c r="D28" s="2388"/>
      <c r="E28" s="1972"/>
      <c r="F28" s="2388"/>
      <c r="G28" s="2388"/>
    </row>
    <row r="29" spans="1:10" x14ac:dyDescent="0.2">
      <c r="B29" s="1701"/>
      <c r="C29" s="1966" t="s">
        <v>2006</v>
      </c>
      <c r="E29" s="1971"/>
      <c r="F29" s="2387" t="s">
        <v>2005</v>
      </c>
      <c r="G29" s="238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2007</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1050</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2104</v>
      </c>
    </row>
    <row r="11" spans="1:2" x14ac:dyDescent="0.2">
      <c r="A11" s="389"/>
      <c r="B11" t="s">
        <v>2105</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Rhodes SD 84-5</v>
      </c>
    </row>
    <row r="65" spans="2:2" x14ac:dyDescent="0.2">
      <c r="B65" s="397">
        <f>COVER!A13</f>
        <v>6016084502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2"/>
      <c r="H2" s="1882"/>
    </row>
    <row r="3" spans="1:8" ht="46.5" customHeight="1" x14ac:dyDescent="0.2">
      <c r="A3" s="2404" t="s">
        <v>1784</v>
      </c>
      <c r="B3" s="2405"/>
      <c r="C3" s="2405"/>
      <c r="D3" s="2405"/>
      <c r="E3" s="2405"/>
      <c r="F3" s="2406"/>
      <c r="G3" s="1882"/>
      <c r="H3" s="1882"/>
    </row>
    <row r="4" spans="1:8" s="1630" customFormat="1" ht="41.25" customHeight="1" x14ac:dyDescent="0.2">
      <c r="A4" s="2407" t="s">
        <v>1986</v>
      </c>
      <c r="B4" s="2408"/>
      <c r="C4" s="2408"/>
      <c r="D4" s="2408"/>
      <c r="E4" s="2408"/>
      <c r="F4" s="2409"/>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9898275</v>
      </c>
      <c r="C6" s="1633">
        <f>'Acct Summary 7-8'!D8</f>
        <v>1002829</v>
      </c>
      <c r="D6" s="1633">
        <f>'Acct Summary 7-8'!F8</f>
        <v>547283</v>
      </c>
      <c r="E6" s="1633">
        <f>'Acct Summary 7-8'!I8</f>
        <v>91111</v>
      </c>
      <c r="F6" s="1633">
        <f>SUM(B6:E6)</f>
        <v>11539498</v>
      </c>
    </row>
    <row r="7" spans="1:8" s="1634" customFormat="1" ht="14.25" customHeight="1" thickBot="1" x14ac:dyDescent="0.25">
      <c r="A7" s="1632" t="s">
        <v>1696</v>
      </c>
      <c r="B7" s="1635">
        <f>'Acct Summary 7-8'!C17</f>
        <v>8363970</v>
      </c>
      <c r="C7" s="1635">
        <f>'Acct Summary 7-8'!D17</f>
        <v>1017608</v>
      </c>
      <c r="D7" s="1635">
        <f>'Acct Summary 7-8'!F17</f>
        <v>612171</v>
      </c>
      <c r="E7" s="1898"/>
      <c r="F7" s="1633">
        <f>SUM(B7:E7)</f>
        <v>9993749</v>
      </c>
    </row>
    <row r="8" spans="1:8" s="1634" customFormat="1" ht="14.25" thickTop="1" thickBot="1" x14ac:dyDescent="0.25">
      <c r="A8" s="1636" t="s">
        <v>1697</v>
      </c>
      <c r="B8" s="1637">
        <f>(B6-B7)</f>
        <v>1534305</v>
      </c>
      <c r="C8" s="1637">
        <f>(C6-C7)</f>
        <v>-14779</v>
      </c>
      <c r="D8" s="1637">
        <f>(D6-D7)</f>
        <v>-64888</v>
      </c>
      <c r="E8" s="1635">
        <f>(E6-E7)</f>
        <v>91111</v>
      </c>
      <c r="F8" s="1638">
        <f>SUM(F6-F7)</f>
        <v>1545749</v>
      </c>
    </row>
    <row r="9" spans="1:8" s="1634" customFormat="1" ht="14.25" thickTop="1" thickBot="1" x14ac:dyDescent="0.25">
      <c r="A9" s="1639" t="s">
        <v>1963</v>
      </c>
      <c r="B9" s="1640">
        <f>'Acct Summary 7-8'!C81</f>
        <v>10105713</v>
      </c>
      <c r="C9" s="1640">
        <f>'Acct Summary 7-8'!D81</f>
        <v>2388088</v>
      </c>
      <c r="D9" s="1640">
        <f>'Acct Summary 7-8'!F81</f>
        <v>124152</v>
      </c>
      <c r="E9" s="1640">
        <f>'Acct Summary 7-8'!I81</f>
        <v>274043</v>
      </c>
      <c r="F9" s="1719">
        <f>SUM(B9:E9)</f>
        <v>12891996</v>
      </c>
    </row>
    <row r="10" spans="1:8" ht="16.5" customHeight="1" thickTop="1" x14ac:dyDescent="0.2">
      <c r="A10" s="1641"/>
      <c r="B10" s="1642"/>
      <c r="C10" s="2395" t="str">
        <f>IF(AND(F8&lt;0,F9&gt;=0,ABS(F8*3)&gt;ABS(F9)),A14,IF(AND(F8&lt;0,F9&gt;0,ABS(F8*3)&lt;=ABS(F9)),A15,IF(AND(F8&lt;0,F9&lt;0),A14,IF(F9=0,A17,A16))))</f>
        <v>Balanced - no deficit reduction plan is required.</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election activeCell="C43" sqref="C4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0"/>
      <c r="B8" s="2411"/>
      <c r="C8" s="2411"/>
      <c r="D8" s="2412"/>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5" t="s">
        <v>1999</v>
      </c>
      <c r="D11" s="2416"/>
    </row>
    <row r="12" spans="1:4" s="4" customFormat="1" ht="12.75" x14ac:dyDescent="0.2">
      <c r="A12" s="1955"/>
      <c r="B12" s="228"/>
      <c r="C12" s="1954" t="s">
        <v>1998</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3" t="str">
        <f>COVER!A17</f>
        <v>Rhodes SD 84-5</v>
      </c>
      <c r="B7" s="2434"/>
      <c r="C7" s="2434"/>
      <c r="D7" s="2447"/>
      <c r="E7" s="2448">
        <f>COVER!A13</f>
        <v>6016084502</v>
      </c>
      <c r="F7" s="2449"/>
      <c r="G7" s="2450" t="str">
        <f>COVER!T23</f>
        <v>065-017957</v>
      </c>
      <c r="H7" s="2451"/>
      <c r="I7" s="2451"/>
      <c r="J7" s="2451"/>
      <c r="K7" s="2451"/>
      <c r="L7" s="2452"/>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53"/>
      <c r="B9" s="2423"/>
      <c r="C9" s="2423"/>
      <c r="D9" s="2423"/>
      <c r="E9" s="2423"/>
      <c r="F9" s="2454"/>
      <c r="G9" s="2422" t="str">
        <f>COVER!T13</f>
        <v>EVOY, KAMSCHULTE, JACOBS &amp; CO. LLP</v>
      </c>
      <c r="H9" s="2444"/>
      <c r="I9" s="2444"/>
      <c r="J9" s="2444"/>
      <c r="K9" s="2444"/>
      <c r="L9" s="2455"/>
    </row>
    <row r="10" spans="1:29" ht="13.5" customHeight="1" x14ac:dyDescent="0.2">
      <c r="A10" s="2430"/>
      <c r="B10" s="2431"/>
      <c r="C10" s="2431"/>
      <c r="D10" s="2431"/>
      <c r="E10" s="2431"/>
      <c r="F10" s="2432"/>
      <c r="G10" s="2422" t="str">
        <f>COVER!T17</f>
        <v>2122 YEOMAN STREET</v>
      </c>
      <c r="H10" s="2436"/>
      <c r="I10" s="2436"/>
      <c r="J10" s="2436"/>
      <c r="K10" s="2436"/>
      <c r="L10" s="2437"/>
    </row>
    <row r="11" spans="1:29" ht="13.5" customHeight="1" x14ac:dyDescent="0.2">
      <c r="A11" s="2041" t="s">
        <v>2045</v>
      </c>
      <c r="B11" s="2042"/>
      <c r="C11" s="2021"/>
      <c r="D11" s="2045"/>
      <c r="E11" s="2021"/>
      <c r="F11" s="2022"/>
      <c r="G11" s="2422" t="str">
        <f>COVER!T19</f>
        <v>WAUKEGAN</v>
      </c>
      <c r="H11" s="2436"/>
      <c r="I11" s="2436"/>
      <c r="J11" s="1983" t="str">
        <f>COVER!X19</f>
        <v>IL</v>
      </c>
      <c r="K11" s="1983">
        <f>COVER!Z19</f>
        <v>60087</v>
      </c>
      <c r="L11" s="2025"/>
    </row>
    <row r="12" spans="1:29" ht="13.5" customHeight="1" x14ac:dyDescent="0.2">
      <c r="A12" s="2438" t="s">
        <v>2044</v>
      </c>
      <c r="B12" s="2439"/>
      <c r="C12" s="2439"/>
      <c r="D12" s="2439"/>
      <c r="E12" s="2439"/>
      <c r="F12" s="2440"/>
      <c r="G12" s="1986"/>
      <c r="H12" s="1309"/>
      <c r="I12" s="1309"/>
      <c r="J12" s="1309"/>
      <c r="K12" s="1309"/>
      <c r="L12" s="1987"/>
    </row>
    <row r="13" spans="1:29" ht="13.5" customHeight="1" x14ac:dyDescent="0.2">
      <c r="A13" s="2422"/>
      <c r="B13" s="2444"/>
      <c r="C13" s="2444"/>
      <c r="D13" s="2444"/>
      <c r="E13" s="1308"/>
      <c r="F13" s="2034"/>
      <c r="G13" s="2026" t="s">
        <v>2047</v>
      </c>
      <c r="H13" s="2027"/>
      <c r="I13" s="2441" t="str">
        <f>COVER!T25</f>
        <v>JHENRY@EKJLLP.COM</v>
      </c>
      <c r="J13" s="2442"/>
      <c r="K13" s="2442"/>
      <c r="L13" s="2443"/>
    </row>
    <row r="14" spans="1:29" ht="13.5" customHeight="1" x14ac:dyDescent="0.2">
      <c r="A14" s="2422" t="str">
        <f>COVER!A19</f>
        <v>8931 FULLERTON AVENUE</v>
      </c>
      <c r="B14" s="2423"/>
      <c r="C14" s="2423"/>
      <c r="D14" s="2423"/>
      <c r="E14" s="2032">
        <v>0</v>
      </c>
      <c r="F14" s="1307"/>
      <c r="G14" s="2028" t="s">
        <v>1413</v>
      </c>
      <c r="H14" s="1290"/>
      <c r="I14" s="1290"/>
      <c r="J14" s="1290"/>
      <c r="K14" s="1290"/>
      <c r="L14" s="2024"/>
    </row>
    <row r="15" spans="1:29" ht="13.5" customHeight="1" x14ac:dyDescent="0.2">
      <c r="A15" s="2422" t="str">
        <f>COVER!A21</f>
        <v>RIVER GROVE</v>
      </c>
      <c r="B15" s="2436"/>
      <c r="C15" s="2436"/>
      <c r="D15" s="1289"/>
      <c r="E15" s="1988"/>
      <c r="F15" s="1306"/>
      <c r="G15" s="1982" t="str">
        <f>COVER!T15</f>
        <v>JAMES R. HENRY, CPA</v>
      </c>
      <c r="H15" s="1290"/>
      <c r="I15" s="1290"/>
      <c r="J15" s="1290"/>
      <c r="K15" s="1290"/>
      <c r="L15" s="2024"/>
    </row>
    <row r="16" spans="1:29" ht="12.2" customHeight="1" x14ac:dyDescent="0.2">
      <c r="A16" s="2031" t="s">
        <v>2046</v>
      </c>
      <c r="B16" s="1560"/>
      <c r="C16" s="2033">
        <f>COVER!A25</f>
        <v>60171</v>
      </c>
      <c r="D16" s="2033"/>
      <c r="E16" s="2033"/>
      <c r="F16" s="2034"/>
      <c r="G16" s="2424"/>
      <c r="H16" s="2425"/>
      <c r="I16" s="2425"/>
      <c r="J16" s="2425"/>
      <c r="K16" s="2425"/>
      <c r="L16" s="2426"/>
    </row>
    <row r="17" spans="1:13" ht="12.2" customHeight="1" x14ac:dyDescent="0.2">
      <c r="A17" s="2427"/>
      <c r="B17" s="2428"/>
      <c r="C17" s="2428"/>
      <c r="D17" s="2428"/>
      <c r="E17" s="2428"/>
      <c r="F17" s="2429"/>
      <c r="G17" s="2028" t="s">
        <v>1412</v>
      </c>
      <c r="H17" s="1290"/>
      <c r="I17" s="1290"/>
      <c r="J17" s="1290"/>
      <c r="K17" s="2029" t="s">
        <v>1411</v>
      </c>
      <c r="L17" s="2022"/>
      <c r="M17" s="1305"/>
    </row>
    <row r="18" spans="1:13" ht="12.2" customHeight="1" x14ac:dyDescent="0.2">
      <c r="A18" s="2430"/>
      <c r="B18" s="2431"/>
      <c r="C18" s="2431"/>
      <c r="D18" s="2431"/>
      <c r="E18" s="2431"/>
      <c r="F18" s="2432"/>
      <c r="G18" s="2433" t="str">
        <f>COVER!T21</f>
        <v>847-662-8300</v>
      </c>
      <c r="H18" s="2434"/>
      <c r="I18" s="2434"/>
      <c r="J18" s="2434"/>
      <c r="K18" s="2433" t="str">
        <f>COVER!X21</f>
        <v>847-662-8305</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6" t="str">
        <f>'Single Audit Cover'!A7</f>
        <v>Rhodes SD 84-5</v>
      </c>
      <c r="B1" s="2446"/>
      <c r="C1" s="2446"/>
      <c r="D1" s="2446"/>
    </row>
    <row r="2" spans="1:11" s="1981" customFormat="1" ht="12.75" x14ac:dyDescent="0.2">
      <c r="A2" s="2457">
        <f>'Single Audit Cover'!E7</f>
        <v>6016084502</v>
      </c>
      <c r="B2" s="2458"/>
      <c r="C2" s="2458"/>
      <c r="D2" s="2458"/>
    </row>
    <row r="3" spans="1:11" s="1981" customFormat="1" ht="12.75" x14ac:dyDescent="0.2">
      <c r="A3" s="2456" t="s">
        <v>2024</v>
      </c>
      <c r="B3" s="2446"/>
      <c r="C3" s="2446"/>
      <c r="D3" s="2446"/>
    </row>
    <row r="4" spans="1:11" s="1981" customFormat="1" ht="4.5" customHeight="1" x14ac:dyDescent="0.2">
      <c r="A4" s="1979"/>
      <c r="B4" s="1978"/>
      <c r="C4" s="1978"/>
      <c r="D4" s="1978"/>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Rhodes SD 84-5</v>
      </c>
      <c r="B1" s="2461"/>
      <c r="C1" s="2461"/>
      <c r="D1" s="2461"/>
      <c r="E1" s="2461"/>
    </row>
    <row r="2" spans="1:5" x14ac:dyDescent="0.2">
      <c r="A2" s="2462">
        <f>'Single Audit Cover'!E7</f>
        <v>6016084502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621787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17804</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-66852</v>
      </c>
    </row>
    <row r="19" spans="1:4" ht="13.5" thickBot="1" x14ac:dyDescent="0.25">
      <c r="A19" s="1359" t="s">
        <v>1498</v>
      </c>
      <c r="D19" s="1358">
        <f>SUM(D10:D17)</f>
        <v>572739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572739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4">
        <f>SUM(D35:D45)</f>
        <v>0</v>
      </c>
    </row>
    <row r="49" spans="2:4" x14ac:dyDescent="0.2">
      <c r="B49" s="1349" t="s">
        <v>1489</v>
      </c>
      <c r="C49" s="1349"/>
      <c r="D49" s="1984">
        <f>D32-D47</f>
        <v>572739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Rhodes SD 84-5</v>
      </c>
      <c r="C1" s="2466"/>
      <c r="D1" s="2466"/>
      <c r="E1" s="2466"/>
      <c r="F1" s="2466"/>
      <c r="G1" s="2466"/>
      <c r="H1" s="2466"/>
      <c r="I1" s="2466"/>
      <c r="J1" s="2466"/>
      <c r="K1" s="2466"/>
    </row>
    <row r="2" spans="2:12" ht="15" x14ac:dyDescent="0.2">
      <c r="B2" s="2467">
        <f>'Single Audit Cover'!E7</f>
        <v>6016084502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5"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Rhodes SD 84-5</v>
      </c>
      <c r="B1" s="2473"/>
      <c r="C1" s="2473"/>
      <c r="D1" s="2473"/>
      <c r="E1" s="1437"/>
    </row>
    <row r="2" spans="1:5" ht="13.5" customHeight="1" x14ac:dyDescent="0.2">
      <c r="A2" s="2474">
        <f>'Single Audit Cover'!E7</f>
        <v>6016084502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9" t="s">
        <v>1922</v>
      </c>
      <c r="B28" s="2469"/>
      <c r="C28" s="2469"/>
      <c r="D28" s="2469"/>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Rhodes SD 84-5</v>
      </c>
      <c r="C1" s="2489"/>
      <c r="D1" s="2489"/>
      <c r="E1" s="2489"/>
      <c r="F1" s="2489"/>
      <c r="G1" s="2489"/>
      <c r="H1" s="2489"/>
      <c r="I1" s="2489"/>
      <c r="J1" s="1476"/>
    </row>
    <row r="2" spans="2:10" s="1367" customFormat="1" ht="12.75" customHeight="1" x14ac:dyDescent="0.2">
      <c r="B2" s="2490">
        <f>'Single Audit Cover'!E7</f>
        <v>6016084502</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Rhodes SD 84-5</v>
      </c>
      <c r="C1" s="2488"/>
      <c r="D1" s="2488"/>
      <c r="E1" s="2488"/>
      <c r="F1" s="2488"/>
      <c r="G1" s="2488"/>
      <c r="H1" s="2488"/>
      <c r="I1" s="2488"/>
      <c r="J1" s="2488"/>
      <c r="K1" s="2488"/>
      <c r="L1" s="1524"/>
      <c r="M1" s="1524"/>
    </row>
    <row r="2" spans="1:13" ht="12" customHeight="1" x14ac:dyDescent="0.2">
      <c r="B2" s="2490">
        <f>'Single Audit Cover'!E7</f>
        <v>6016084502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Rhodes SD 84-5</v>
      </c>
      <c r="C1" s="2502"/>
      <c r="D1" s="2502"/>
      <c r="E1" s="2502"/>
      <c r="F1" s="2502"/>
      <c r="G1" s="2502"/>
      <c r="H1" s="2502"/>
      <c r="I1" s="2502"/>
      <c r="J1" s="2502"/>
      <c r="K1" s="2502"/>
      <c r="L1" s="1545"/>
    </row>
    <row r="2" spans="1:12" ht="12.75" customHeight="1" x14ac:dyDescent="0.2">
      <c r="B2" s="2503">
        <f>'Single Audit Cover'!E7</f>
        <v>6016084502</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Rhodes SD 84-5</v>
      </c>
      <c r="C1" s="2488"/>
      <c r="D1" s="2488"/>
      <c r="E1" s="1557"/>
    </row>
    <row r="2" spans="2:5" s="1387" customFormat="1" ht="12.75" customHeight="1" x14ac:dyDescent="0.2">
      <c r="B2" s="2490">
        <f>'Single Audit Cover'!E7</f>
        <v>6016084502</v>
      </c>
      <c r="C2" s="2490"/>
      <c r="D2" s="2490"/>
      <c r="E2" s="1556"/>
    </row>
    <row r="3" spans="2:5" s="1346" customFormat="1" ht="12.75" customHeight="1" x14ac:dyDescent="0.2">
      <c r="B3" s="2478" t="s">
        <v>1620</v>
      </c>
      <c r="C3" s="2478"/>
      <c r="D3" s="2478"/>
      <c r="E3" s="1980"/>
    </row>
    <row r="4" spans="2:5" s="1387" customFormat="1" ht="12.75" customHeight="1" x14ac:dyDescent="0.2">
      <c r="B4" s="2505" t="str">
        <f>'[1]Single Audit Cover'!A4</f>
        <v>Year Ending June 30, 2016</v>
      </c>
      <c r="C4" s="2505"/>
      <c r="D4" s="2505"/>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Rhodes SD 84-5</v>
      </c>
      <c r="C1" s="2488"/>
      <c r="D1" s="2488"/>
      <c r="E1" s="2488"/>
      <c r="F1" s="1545"/>
      <c r="G1" s="1545"/>
      <c r="H1" s="1545"/>
      <c r="I1" s="1545"/>
      <c r="J1" s="1545"/>
      <c r="K1" s="1545"/>
      <c r="L1" s="1545"/>
    </row>
    <row r="2" spans="2:12" ht="13.5" customHeight="1" x14ac:dyDescent="0.2">
      <c r="B2" s="2490">
        <f>'Single Audit Cover'!E7</f>
        <v>6016084502</v>
      </c>
      <c r="C2" s="2490"/>
      <c r="D2" s="2490"/>
      <c r="E2" s="2490"/>
      <c r="F2" s="1544"/>
      <c r="G2" s="1544"/>
      <c r="H2" s="1544"/>
      <c r="I2" s="1544"/>
      <c r="J2" s="1544"/>
      <c r="K2" s="1544"/>
      <c r="L2" s="1544"/>
    </row>
    <row r="3" spans="2:12" ht="13.5" customHeight="1" x14ac:dyDescent="0.2">
      <c r="B3" s="2478" t="s">
        <v>1628</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6016084502</v>
      </c>
    </row>
    <row r="3" spans="1:2" x14ac:dyDescent="0.2">
      <c r="A3" t="s">
        <v>1132</v>
      </c>
      <c r="B3" s="1232" t="str">
        <f>COVER!A15</f>
        <v>COOK</v>
      </c>
    </row>
    <row r="4" spans="1:2" x14ac:dyDescent="0.2">
      <c r="A4" t="s">
        <v>1188</v>
      </c>
      <c r="B4" s="1232" t="str">
        <f>COVER!A17</f>
        <v>Rhodes SD 84-5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065-017957</v>
      </c>
    </row>
    <row r="16" spans="1:2" x14ac:dyDescent="0.2">
      <c r="A16" t="s">
        <v>501</v>
      </c>
      <c r="B16" s="1232" t="str">
        <f>COVER!T13</f>
        <v>EVOY, KAMSCHULTE, JACOBS &amp; CO. LLP</v>
      </c>
    </row>
    <row r="17" spans="1:2" x14ac:dyDescent="0.2">
      <c r="A17" t="s">
        <v>1052</v>
      </c>
      <c r="B17" s="1232" t="str">
        <f>COVER!T15</f>
        <v>JAMES R. HENRY, CPA</v>
      </c>
    </row>
    <row r="18" spans="1:2" x14ac:dyDescent="0.2">
      <c r="A18" t="s">
        <v>1370</v>
      </c>
      <c r="B18" s="1232" t="str">
        <f>COVER!T17</f>
        <v>2122 YEOMAN STREET</v>
      </c>
    </row>
    <row r="19" spans="1:2" x14ac:dyDescent="0.2">
      <c r="A19" t="s">
        <v>1054</v>
      </c>
      <c r="B19" s="1232" t="str">
        <f>COVER!T25</f>
        <v>JHENRY@EKJLLP.COM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7">
        <f>'Aud Quest 2'!H51</f>
        <v>34700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10111385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5672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5672</v>
      </c>
      <c r="C91" s="14" t="s">
        <v>672</v>
      </c>
      <c r="D91" s="14" t="str">
        <f t="shared" si="0"/>
        <v>Error?</v>
      </c>
    </row>
    <row r="92" spans="1:4" x14ac:dyDescent="0.2">
      <c r="A92" s="55">
        <v>31</v>
      </c>
      <c r="B92" s="1232">
        <f>'Assets-Liab 5-6'!C39</f>
        <v>10105713</v>
      </c>
      <c r="D92" s="14" t="str">
        <f t="shared" si="0"/>
        <v>Error?</v>
      </c>
    </row>
    <row r="93" spans="1:4" x14ac:dyDescent="0.2">
      <c r="A93" s="55">
        <v>32</v>
      </c>
      <c r="B93" s="1232">
        <f>'Assets-Liab 5-6'!C41</f>
        <v>10111385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2388088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2388088</v>
      </c>
      <c r="D123" s="14" t="str">
        <f t="shared" si="0"/>
        <v>Error?</v>
      </c>
    </row>
    <row r="124" spans="1:4" x14ac:dyDescent="0.2">
      <c r="A124" s="55">
        <v>63</v>
      </c>
      <c r="B124" s="1232">
        <f>'Assets-Liab 5-6'!D41</f>
        <v>2388088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308363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308363</v>
      </c>
      <c r="D140" s="14" t="str">
        <f t="shared" si="1"/>
        <v>Error?</v>
      </c>
    </row>
    <row r="141" spans="1:4" x14ac:dyDescent="0.2">
      <c r="A141" s="55">
        <v>80</v>
      </c>
      <c r="B141" s="1232">
        <f>'Assets-Liab 5-6'!E41</f>
        <v>308363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124152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124152</v>
      </c>
      <c r="D170" s="14" t="str">
        <f t="shared" si="1"/>
        <v>Error?</v>
      </c>
    </row>
    <row r="171" spans="1:4" x14ac:dyDescent="0.2">
      <c r="A171" s="55">
        <v>110</v>
      </c>
      <c r="B171" s="1232">
        <f>'Assets-Liab 5-6'!F41</f>
        <v>124152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717</v>
      </c>
      <c r="D189" s="14" t="str">
        <f t="shared" si="1"/>
        <v>Error?</v>
      </c>
    </row>
    <row r="190" spans="1:4" x14ac:dyDescent="0.2">
      <c r="A190" s="55">
        <v>129</v>
      </c>
      <c r="B190" s="1232">
        <f>'Assets-Liab 5-6'!G41</f>
        <v>717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7000</v>
      </c>
      <c r="D273" s="14" t="str">
        <f t="shared" si="3"/>
        <v>Error?</v>
      </c>
    </row>
    <row r="274" spans="1:4" x14ac:dyDescent="0.2">
      <c r="A274" s="55">
        <v>213</v>
      </c>
      <c r="B274" s="1232">
        <f>'Assets-Liab 5-6'!M17</f>
        <v>9228843</v>
      </c>
      <c r="D274" s="14" t="str">
        <f t="shared" si="3"/>
        <v>Error?</v>
      </c>
    </row>
    <row r="275" spans="1:4" x14ac:dyDescent="0.2">
      <c r="A275" s="55">
        <v>214</v>
      </c>
      <c r="B275" s="1232">
        <f>'Assets-Liab 5-6'!M18</f>
        <v>14232</v>
      </c>
      <c r="D275" s="14" t="str">
        <f t="shared" si="3"/>
        <v>Error?</v>
      </c>
    </row>
    <row r="276" spans="1:4" x14ac:dyDescent="0.2">
      <c r="A276" s="55">
        <v>215</v>
      </c>
      <c r="B276" s="1232">
        <f>'Assets-Liab 5-6'!M19</f>
        <v>863133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10113208</v>
      </c>
      <c r="C279" s="14" t="s">
        <v>672</v>
      </c>
      <c r="D279" s="14" t="str">
        <f t="shared" si="3"/>
        <v>Error?</v>
      </c>
    </row>
    <row r="280" spans="1:4" x14ac:dyDescent="0.2">
      <c r="A280" s="55">
        <v>219</v>
      </c>
      <c r="B280" s="1232">
        <f>'Assets-Liab 5-6'!M40</f>
        <v>10113208</v>
      </c>
      <c r="D280" s="14" t="str">
        <f t="shared" si="3"/>
        <v>Error?</v>
      </c>
    </row>
    <row r="281" spans="1:4" x14ac:dyDescent="0.2">
      <c r="A281" s="55">
        <v>220</v>
      </c>
      <c r="B281" s="1232">
        <f>'Assets-Liab 5-6'!M41</f>
        <v>10113208</v>
      </c>
      <c r="C281" s="14" t="s">
        <v>672</v>
      </c>
      <c r="D281" s="14" t="str">
        <f t="shared" si="3"/>
        <v>Error?</v>
      </c>
    </row>
    <row r="282" spans="1:4" x14ac:dyDescent="0.2">
      <c r="A282" s="55">
        <v>221</v>
      </c>
      <c r="B282" s="1232">
        <f>'Assets-Liab 5-6'!N21</f>
        <v>308363</v>
      </c>
      <c r="D282" s="14" t="str">
        <f t="shared" si="3"/>
        <v>Error?</v>
      </c>
    </row>
    <row r="283" spans="1:4" x14ac:dyDescent="0.2">
      <c r="A283" s="55">
        <v>222</v>
      </c>
      <c r="B283" s="1232">
        <f>'Assets-Liab 5-6'!N22</f>
        <v>3511637</v>
      </c>
      <c r="D283" s="14" t="str">
        <f t="shared" si="3"/>
        <v>Error?</v>
      </c>
    </row>
    <row r="284" spans="1:4" x14ac:dyDescent="0.2">
      <c r="A284" s="55">
        <v>223</v>
      </c>
      <c r="B284" s="1232">
        <f>'Assets-Liab 5-6'!N23</f>
        <v>3820000</v>
      </c>
      <c r="C284" s="14" t="s">
        <v>672</v>
      </c>
      <c r="D284" s="14" t="str">
        <f t="shared" si="3"/>
        <v>Error?</v>
      </c>
    </row>
    <row r="285" spans="1:4" x14ac:dyDescent="0.2">
      <c r="A285" s="55">
        <v>224</v>
      </c>
      <c r="B285" s="1232">
        <f>'Assets-Liab 5-6'!N36</f>
        <v>3820000</v>
      </c>
      <c r="D285" s="14" t="str">
        <f t="shared" si="3"/>
        <v>Error?</v>
      </c>
    </row>
    <row r="286" spans="1:4" x14ac:dyDescent="0.2">
      <c r="A286" s="83">
        <v>225</v>
      </c>
      <c r="D286" s="14" t="str">
        <f t="shared" si="3"/>
        <v>OK</v>
      </c>
    </row>
    <row r="287" spans="1:4" x14ac:dyDescent="0.2">
      <c r="A287" s="55">
        <v>226</v>
      </c>
      <c r="B287" s="1232">
        <f>'Assets-Liab 5-6'!N37</f>
        <v>3820000</v>
      </c>
      <c r="C287" s="14" t="s">
        <v>672</v>
      </c>
      <c r="D287" s="14" t="str">
        <f t="shared" si="3"/>
        <v>Error?</v>
      </c>
    </row>
    <row r="288" spans="1:4" x14ac:dyDescent="0.2">
      <c r="A288" s="55">
        <v>227</v>
      </c>
      <c r="B288" s="1232">
        <f>'Assets-Liab 5-6'!N41</f>
        <v>3820000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2738962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154327</v>
      </c>
      <c r="D718" s="14" t="str">
        <f t="shared" si="10"/>
        <v>Error?</v>
      </c>
    </row>
    <row r="719" spans="1:4" x14ac:dyDescent="0.2">
      <c r="A719" s="55">
        <v>658</v>
      </c>
      <c r="B719" s="1232">
        <f>'Expenditures 15-22'!C15</f>
        <v>34453</v>
      </c>
      <c r="D719" s="14" t="str">
        <f t="shared" si="10"/>
        <v>Error?</v>
      </c>
    </row>
    <row r="720" spans="1:4" x14ac:dyDescent="0.2">
      <c r="A720" s="55">
        <v>659</v>
      </c>
      <c r="B720" s="1232">
        <f>'Expenditures 15-22'!C33</f>
        <v>4231843</v>
      </c>
      <c r="C720" s="14" t="s">
        <v>672</v>
      </c>
      <c r="D720" s="14" t="str">
        <f t="shared" si="10"/>
        <v>Error?</v>
      </c>
    </row>
    <row r="721" spans="1:4" x14ac:dyDescent="0.2">
      <c r="A721" s="55">
        <v>660</v>
      </c>
      <c r="B721" s="1232">
        <f>'Expenditures 15-22'!C36</f>
        <v>121775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58545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128558</v>
      </c>
      <c r="D725" s="14" t="str">
        <f t="shared" si="10"/>
        <v>Error?</v>
      </c>
    </row>
    <row r="726" spans="1:4" x14ac:dyDescent="0.2">
      <c r="A726" s="55">
        <v>665</v>
      </c>
      <c r="B726" s="1232">
        <f>'Expenditures 15-22'!C41</f>
        <v>96940</v>
      </c>
      <c r="D726" s="14" t="str">
        <f t="shared" si="10"/>
        <v>Error?</v>
      </c>
    </row>
    <row r="727" spans="1:4" x14ac:dyDescent="0.2">
      <c r="A727" s="55">
        <v>666</v>
      </c>
      <c r="B727" s="1232">
        <f>'Expenditures 15-22'!C42</f>
        <v>405818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56242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56242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224953</v>
      </c>
      <c r="D733" s="14" t="str">
        <f t="shared" si="10"/>
        <v>Error?</v>
      </c>
    </row>
    <row r="734" spans="1:4" x14ac:dyDescent="0.2">
      <c r="A734" s="55">
        <v>673</v>
      </c>
      <c r="B734" s="1232">
        <f>'Expenditures 15-22'!C53</f>
        <v>224953</v>
      </c>
      <c r="C734" s="14" t="s">
        <v>672</v>
      </c>
      <c r="D734" s="14" t="str">
        <f t="shared" si="10"/>
        <v>Error?</v>
      </c>
    </row>
    <row r="735" spans="1:4" x14ac:dyDescent="0.2">
      <c r="A735" s="55">
        <v>674</v>
      </c>
      <c r="B735" s="1232">
        <f>'Expenditures 15-22'!C55</f>
        <v>334856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334856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153968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73067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227035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1248904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5480747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565241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764680</v>
      </c>
      <c r="C778" s="14" t="s">
        <v>672</v>
      </c>
      <c r="D778" s="14" t="str">
        <f t="shared" si="11"/>
        <v>Error?</v>
      </c>
    </row>
    <row r="779" spans="1:4" x14ac:dyDescent="0.2">
      <c r="A779" s="55">
        <v>718</v>
      </c>
      <c r="B779" s="1232">
        <f>'Expenditures 15-22'!D36</f>
        <v>27682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8331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13855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49868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13826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13826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54876</v>
      </c>
      <c r="D791" s="14" t="str">
        <f t="shared" si="11"/>
        <v>Error?</v>
      </c>
    </row>
    <row r="792" spans="1:4" x14ac:dyDescent="0.2">
      <c r="A792" s="55">
        <v>731</v>
      </c>
      <c r="B792" s="1232">
        <f>'Expenditures 15-22'!D53</f>
        <v>54876</v>
      </c>
      <c r="C792" s="14" t="s">
        <v>672</v>
      </c>
      <c r="D792" s="14" t="str">
        <f t="shared" si="11"/>
        <v>Error?</v>
      </c>
    </row>
    <row r="793" spans="1:4" x14ac:dyDescent="0.2">
      <c r="A793" s="55">
        <v>732</v>
      </c>
      <c r="B793" s="1232">
        <f>'Expenditures 15-22'!D55</f>
        <v>103783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103783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45588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45588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267941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1032621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2017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4295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67700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24254</v>
      </c>
      <c r="D842" s="14" t="str">
        <f t="shared" si="12"/>
        <v>Error?</v>
      </c>
    </row>
    <row r="843" spans="1:4" x14ac:dyDescent="0.2">
      <c r="A843" s="55">
        <v>782</v>
      </c>
      <c r="B843" s="1232">
        <f>'Expenditures 15-22'!E42</f>
        <v>24254</v>
      </c>
      <c r="C843" s="14" t="s">
        <v>672</v>
      </c>
      <c r="D843" s="14" t="str">
        <f t="shared" si="12"/>
        <v>Error?</v>
      </c>
    </row>
    <row r="844" spans="1:4" x14ac:dyDescent="0.2">
      <c r="A844" s="55">
        <v>783</v>
      </c>
      <c r="B844" s="1232">
        <f>'Expenditures 15-22'!E44</f>
        <v>6061</v>
      </c>
      <c r="D844" s="14" t="str">
        <f t="shared" si="12"/>
        <v>Error?</v>
      </c>
    </row>
    <row r="845" spans="1:4" x14ac:dyDescent="0.2">
      <c r="A845" s="55">
        <v>784</v>
      </c>
      <c r="B845" s="1232">
        <f>'Expenditures 15-22'!E45</f>
        <v>974</v>
      </c>
      <c r="D845" s="14" t="str">
        <f t="shared" si="12"/>
        <v>Error?</v>
      </c>
    </row>
    <row r="846" spans="1:4" x14ac:dyDescent="0.2">
      <c r="A846" s="55">
        <v>785</v>
      </c>
      <c r="B846" s="1232">
        <f>'Expenditures 15-22'!E46</f>
        <v>9112</v>
      </c>
      <c r="D846" s="14" t="str">
        <f t="shared" si="12"/>
        <v>Error?</v>
      </c>
    </row>
    <row r="847" spans="1:4" x14ac:dyDescent="0.2">
      <c r="A847" s="55">
        <v>786</v>
      </c>
      <c r="B847" s="1232">
        <f>'Expenditures 15-22'!E47</f>
        <v>16147</v>
      </c>
      <c r="C847" s="14" t="s">
        <v>672</v>
      </c>
      <c r="D847" s="14" t="str">
        <f t="shared" si="12"/>
        <v>Error?</v>
      </c>
    </row>
    <row r="848" spans="1:4" x14ac:dyDescent="0.2">
      <c r="A848" s="55">
        <v>787</v>
      </c>
      <c r="B848" s="1232">
        <f>'Expenditures 15-22'!E49</f>
        <v>136179</v>
      </c>
      <c r="D848" s="14" t="str">
        <f t="shared" si="12"/>
        <v>Error?</v>
      </c>
    </row>
    <row r="849" spans="1:4" x14ac:dyDescent="0.2">
      <c r="A849" s="55">
        <v>788</v>
      </c>
      <c r="B849" s="1232">
        <f>'Expenditures 15-22'!E50</f>
        <v>2332</v>
      </c>
      <c r="D849" s="14" t="str">
        <f t="shared" si="12"/>
        <v>Error?</v>
      </c>
    </row>
    <row r="850" spans="1:4" x14ac:dyDescent="0.2">
      <c r="A850" s="55">
        <v>789</v>
      </c>
      <c r="B850" s="1232">
        <f>'Expenditures 15-22'!E53</f>
        <v>138511</v>
      </c>
      <c r="C850" s="14" t="s">
        <v>672</v>
      </c>
      <c r="D850" s="14" t="str">
        <f t="shared" si="12"/>
        <v>Error?</v>
      </c>
    </row>
    <row r="851" spans="1:4" x14ac:dyDescent="0.2">
      <c r="A851" s="55">
        <v>790</v>
      </c>
      <c r="B851" s="1232">
        <f>'Expenditures 15-22'!E55</f>
        <v>943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943</v>
      </c>
      <c r="C853" s="14" t="s">
        <v>672</v>
      </c>
      <c r="D853" s="14" t="str">
        <f t="shared" si="12"/>
        <v>Error?</v>
      </c>
    </row>
    <row r="854" spans="1:4" x14ac:dyDescent="0.2">
      <c r="A854" s="55">
        <v>793</v>
      </c>
      <c r="B854" s="1232">
        <f>'Expenditures 15-22'!E59</f>
        <v>13676</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543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14219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194074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266241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238130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15964</v>
      </c>
      <c r="D892" s="14" t="str">
        <f t="shared" si="12"/>
        <v>Error?</v>
      </c>
    </row>
    <row r="893" spans="1:4" x14ac:dyDescent="0.2">
      <c r="A893" s="55">
        <v>832</v>
      </c>
      <c r="B893" s="1232">
        <f>'Expenditures 15-22'!F15</f>
        <v>292</v>
      </c>
      <c r="D893" s="14" t="str">
        <f t="shared" si="12"/>
        <v>Error?</v>
      </c>
    </row>
    <row r="894" spans="1:4" x14ac:dyDescent="0.2">
      <c r="A894" s="55">
        <v>833</v>
      </c>
      <c r="B894" s="1232">
        <f>'Expenditures 15-22'!F33</f>
        <v>365183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6125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9197</v>
      </c>
      <c r="D900" s="14" t="str">
        <f t="shared" si="13"/>
        <v>Error?</v>
      </c>
    </row>
    <row r="901" spans="1:4" x14ac:dyDescent="0.2">
      <c r="A901" s="55">
        <v>840</v>
      </c>
      <c r="B901" s="1232">
        <f>'Expenditures 15-22'!F42</f>
        <v>15322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8640</v>
      </c>
      <c r="D903" s="14" t="str">
        <f t="shared" si="13"/>
        <v>Error?</v>
      </c>
    </row>
    <row r="904" spans="1:4" x14ac:dyDescent="0.2">
      <c r="A904" s="55">
        <v>843</v>
      </c>
      <c r="B904" s="1232">
        <f>'Expenditures 15-22'!F46</f>
        <v>14362</v>
      </c>
      <c r="D904" s="14" t="str">
        <f t="shared" si="13"/>
        <v>Error?</v>
      </c>
    </row>
    <row r="905" spans="1:4" x14ac:dyDescent="0.2">
      <c r="A905" s="55">
        <v>844</v>
      </c>
      <c r="B905" s="1232">
        <f>'Expenditures 15-22'!F47</f>
        <v>23002</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15020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15020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3692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244984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248676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302020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667203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56363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58163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58163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138642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4000</v>
      </c>
      <c r="D1016" s="14" t="str">
        <f t="shared" si="14"/>
        <v>Error?</v>
      </c>
    </row>
    <row r="1017" spans="1:4" x14ac:dyDescent="0.2">
      <c r="A1017" s="55">
        <v>956</v>
      </c>
      <c r="B1017" s="1232">
        <f>'Expenditures 15-22'!H42</f>
        <v>4000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16183</v>
      </c>
      <c r="D1022" s="14" t="str">
        <f t="shared" si="14"/>
        <v>Error?</v>
      </c>
    </row>
    <row r="1023" spans="1:4" x14ac:dyDescent="0.2">
      <c r="A1023" s="55">
        <v>962</v>
      </c>
      <c r="B1023" s="1232">
        <f>'Expenditures 15-22'!H50</f>
        <v>8584</v>
      </c>
      <c r="D1023" s="14" t="str">
        <f t="shared" ref="D1023:D1086" si="15">IF(ISBLANK(B1023),"OK",IF(A1023-B1023=0,"OK","Error?"))</f>
        <v>Error?</v>
      </c>
    </row>
    <row r="1024" spans="1:4" x14ac:dyDescent="0.2">
      <c r="A1024" s="55">
        <v>963</v>
      </c>
      <c r="B1024" s="1232">
        <f>'Expenditures 15-22'!H53</f>
        <v>24767</v>
      </c>
      <c r="C1024" s="14" t="s">
        <v>672</v>
      </c>
      <c r="D1024" s="14" t="str">
        <f t="shared" si="15"/>
        <v>Error?</v>
      </c>
    </row>
    <row r="1025" spans="1:4" x14ac:dyDescent="0.2">
      <c r="A1025" s="55">
        <v>964</v>
      </c>
      <c r="B1025" s="1232">
        <f>'Expenditures 15-22'!H55</f>
        <v>2448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2448</v>
      </c>
      <c r="C1027" s="14" t="s">
        <v>672</v>
      </c>
      <c r="D1027" s="14" t="str">
        <f t="shared" si="15"/>
        <v>Error?</v>
      </c>
    </row>
    <row r="1028" spans="1:4" x14ac:dyDescent="0.2">
      <c r="A1028" s="55">
        <v>967</v>
      </c>
      <c r="B1028" s="1232">
        <f>'Expenditures 15-22'!H59</f>
        <v>20995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20995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52210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668143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858995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3600713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174586</v>
      </c>
      <c r="C1106" s="14" t="s">
        <v>672</v>
      </c>
      <c r="D1106" s="14" t="str">
        <f t="shared" si="16"/>
        <v>Error?</v>
      </c>
    </row>
    <row r="1107" spans="1:4" x14ac:dyDescent="0.2">
      <c r="A1107" s="55">
        <v>1046</v>
      </c>
      <c r="B1107" s="1232">
        <f>'Expenditures 15-22'!K15</f>
        <v>34745</v>
      </c>
      <c r="C1107" s="14" t="s">
        <v>672</v>
      </c>
      <c r="D1107" s="14" t="str">
        <f t="shared" si="16"/>
        <v>Error?</v>
      </c>
    </row>
    <row r="1108" spans="1:4" x14ac:dyDescent="0.2">
      <c r="A1108" s="55">
        <v>1047</v>
      </c>
      <c r="B1108" s="1232">
        <f>'Expenditures 15-22'!K33</f>
        <v>5626211</v>
      </c>
      <c r="C1108" s="14" t="s">
        <v>672</v>
      </c>
      <c r="D1108" s="14" t="str">
        <f t="shared" si="16"/>
        <v>Error?</v>
      </c>
    </row>
    <row r="1109" spans="1:4" x14ac:dyDescent="0.2">
      <c r="A1109" s="55">
        <v>1048</v>
      </c>
      <c r="B1109" s="1232">
        <f>'Expenditures 15-22'!K36</f>
        <v>149457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73001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142413</v>
      </c>
      <c r="C1113" s="14" t="s">
        <v>672</v>
      </c>
      <c r="D1113" s="14" t="str">
        <f t="shared" si="16"/>
        <v>Error?</v>
      </c>
    </row>
    <row r="1114" spans="1:4" x14ac:dyDescent="0.2">
      <c r="A1114" s="55">
        <v>1053</v>
      </c>
      <c r="B1114" s="1232">
        <f>'Expenditures 15-22'!K41</f>
        <v>134391</v>
      </c>
      <c r="C1114" s="14" t="s">
        <v>672</v>
      </c>
      <c r="D1114" s="14" t="str">
        <f t="shared" si="16"/>
        <v>Error?</v>
      </c>
    </row>
    <row r="1115" spans="1:4" x14ac:dyDescent="0.2">
      <c r="A1115" s="55">
        <v>1054</v>
      </c>
      <c r="B1115" s="1232">
        <f>'Expenditures 15-22'!K42</f>
        <v>499262</v>
      </c>
      <c r="C1115" s="14" t="s">
        <v>672</v>
      </c>
      <c r="D1115" s="14" t="str">
        <f t="shared" si="16"/>
        <v>Error?</v>
      </c>
    </row>
    <row r="1116" spans="1:4" x14ac:dyDescent="0.2">
      <c r="A1116" s="55">
        <v>1055</v>
      </c>
      <c r="B1116" s="1232">
        <f>'Expenditures 15-22'!K44</f>
        <v>6061</v>
      </c>
      <c r="C1116" s="14" t="s">
        <v>672</v>
      </c>
      <c r="D1116" s="14" t="str">
        <f t="shared" si="16"/>
        <v>Error?</v>
      </c>
    </row>
    <row r="1117" spans="1:4" x14ac:dyDescent="0.2">
      <c r="A1117" s="55">
        <v>1056</v>
      </c>
      <c r="B1117" s="1232">
        <f>'Expenditures 15-22'!K45</f>
        <v>79682</v>
      </c>
      <c r="C1117" s="14" t="s">
        <v>672</v>
      </c>
      <c r="D1117" s="14" t="str">
        <f t="shared" si="16"/>
        <v>Error?</v>
      </c>
    </row>
    <row r="1118" spans="1:4" x14ac:dyDescent="0.2">
      <c r="A1118" s="55">
        <v>1057</v>
      </c>
      <c r="B1118" s="1232">
        <f>'Expenditures 15-22'!K46</f>
        <v>23474</v>
      </c>
      <c r="C1118" s="14" t="s">
        <v>672</v>
      </c>
      <c r="D1118" s="14" t="str">
        <f t="shared" si="16"/>
        <v>Error?</v>
      </c>
    </row>
    <row r="1119" spans="1:4" x14ac:dyDescent="0.2">
      <c r="A1119" s="55">
        <v>1058</v>
      </c>
      <c r="B1119" s="1232">
        <f>'Expenditures 15-22'!K47</f>
        <v>109217</v>
      </c>
      <c r="C1119" s="14" t="s">
        <v>672</v>
      </c>
      <c r="D1119" s="14" t="str">
        <f t="shared" si="16"/>
        <v>Error?</v>
      </c>
    </row>
    <row r="1120" spans="1:4" x14ac:dyDescent="0.2">
      <c r="A1120" s="55">
        <v>1059</v>
      </c>
      <c r="B1120" s="1232">
        <f>'Expenditures 15-22'!K49</f>
        <v>152362</v>
      </c>
      <c r="C1120" s="14" t="s">
        <v>672</v>
      </c>
      <c r="D1120" s="14" t="str">
        <f t="shared" si="16"/>
        <v>Error?</v>
      </c>
    </row>
    <row r="1121" spans="1:4" x14ac:dyDescent="0.2">
      <c r="A1121" s="55">
        <v>1060</v>
      </c>
      <c r="B1121" s="1232">
        <f>'Expenditures 15-22'!K50</f>
        <v>290745</v>
      </c>
      <c r="C1121" s="14" t="s">
        <v>672</v>
      </c>
      <c r="D1121" s="14" t="str">
        <f t="shared" si="16"/>
        <v>Error?</v>
      </c>
    </row>
    <row r="1122" spans="1:4" x14ac:dyDescent="0.2">
      <c r="A1122" s="55">
        <v>1061</v>
      </c>
      <c r="B1122" s="1232">
        <f>'Expenditures 15-22'!K53</f>
        <v>443107</v>
      </c>
      <c r="C1122" s="14" t="s">
        <v>672</v>
      </c>
      <c r="D1122" s="14" t="str">
        <f t="shared" si="16"/>
        <v>Error?</v>
      </c>
    </row>
    <row r="1123" spans="1:4" x14ac:dyDescent="0.2">
      <c r="A1123" s="55">
        <v>1062</v>
      </c>
      <c r="B1123" s="1232">
        <f>'Expenditures 15-22'!K55</f>
        <v>457050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457050</v>
      </c>
      <c r="C1125" s="14" t="s">
        <v>672</v>
      </c>
      <c r="D1125" s="14" t="str">
        <f t="shared" si="16"/>
        <v>Error?</v>
      </c>
    </row>
    <row r="1126" spans="1:4" x14ac:dyDescent="0.2">
      <c r="A1126" s="55">
        <v>1065</v>
      </c>
      <c r="B1126" s="1232">
        <f>'Expenditures 15-22'!K59</f>
        <v>34671</v>
      </c>
      <c r="C1126" s="14" t="s">
        <v>672</v>
      </c>
      <c r="D1126" s="14" t="str">
        <f t="shared" si="16"/>
        <v>Error?</v>
      </c>
    </row>
    <row r="1127" spans="1:4" x14ac:dyDescent="0.2">
      <c r="A1127" s="55">
        <v>1066</v>
      </c>
      <c r="B1127" s="1232">
        <f>'Expenditures 15-22'!K60</f>
        <v>203248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318594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556513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2065149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672610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8363970</v>
      </c>
      <c r="C1152" s="14" t="s">
        <v>672</v>
      </c>
      <c r="D1152" s="14" t="str">
        <f t="shared" si="17"/>
        <v>Error?</v>
      </c>
    </row>
    <row r="1153" spans="1:4" x14ac:dyDescent="0.2">
      <c r="A1153" s="55">
        <v>1092</v>
      </c>
      <c r="B1153" s="1232">
        <f>'Expenditures 15-22'!K115</f>
        <v>1534305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444490</v>
      </c>
      <c r="D1221" s="14" t="str">
        <f t="shared" si="18"/>
        <v>Error?</v>
      </c>
    </row>
    <row r="1222" spans="1:4" x14ac:dyDescent="0.2">
      <c r="A1222" s="83">
        <v>1161</v>
      </c>
      <c r="D1222" s="14" t="str">
        <f t="shared" si="18"/>
        <v>OK</v>
      </c>
    </row>
    <row r="1223" spans="1:4" x14ac:dyDescent="0.2">
      <c r="A1223" s="55">
        <v>1162</v>
      </c>
      <c r="B1223" s="1232">
        <f>'Expenditures 15-22'!C127</f>
        <v>444490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444490</v>
      </c>
      <c r="C1225" s="14" t="s">
        <v>672</v>
      </c>
      <c r="D1225" s="14" t="str">
        <f t="shared" si="18"/>
        <v>Error?</v>
      </c>
    </row>
    <row r="1226" spans="1:4" x14ac:dyDescent="0.2">
      <c r="A1226" s="55">
        <v>1165</v>
      </c>
      <c r="B1226" s="1232">
        <f>'Expenditures 15-22'!C150</f>
        <v>444490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90933</v>
      </c>
      <c r="D1229" s="14" t="str">
        <f t="shared" si="18"/>
        <v>Error?</v>
      </c>
    </row>
    <row r="1230" spans="1:4" x14ac:dyDescent="0.2">
      <c r="A1230" s="83">
        <v>1169</v>
      </c>
      <c r="D1230" s="14" t="str">
        <f t="shared" si="18"/>
        <v>OK</v>
      </c>
    </row>
    <row r="1231" spans="1:4" x14ac:dyDescent="0.2">
      <c r="A1231" s="55">
        <v>1170</v>
      </c>
      <c r="B1231" s="1232">
        <f>'Expenditures 15-22'!D127</f>
        <v>90933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90933</v>
      </c>
      <c r="C1233" s="14" t="s">
        <v>672</v>
      </c>
      <c r="D1233" s="14" t="str">
        <f t="shared" si="18"/>
        <v>Error?</v>
      </c>
    </row>
    <row r="1234" spans="1:4" x14ac:dyDescent="0.2">
      <c r="A1234" s="55">
        <v>1173</v>
      </c>
      <c r="B1234" s="1232">
        <f>'Expenditures 15-22'!D150</f>
        <v>90933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32517</v>
      </c>
      <c r="D1236" s="14" t="str">
        <f t="shared" si="18"/>
        <v>Error?</v>
      </c>
    </row>
    <row r="1237" spans="1:4" x14ac:dyDescent="0.2">
      <c r="A1237" s="55">
        <v>1176</v>
      </c>
      <c r="B1237" s="1232">
        <f>'Expenditures 15-22'!E124</f>
        <v>107518</v>
      </c>
      <c r="D1237" s="14" t="str">
        <f t="shared" si="18"/>
        <v>Error?</v>
      </c>
    </row>
    <row r="1238" spans="1:4" x14ac:dyDescent="0.2">
      <c r="A1238" s="83">
        <v>1177</v>
      </c>
      <c r="D1238" s="14" t="str">
        <f t="shared" si="18"/>
        <v>OK</v>
      </c>
    </row>
    <row r="1239" spans="1:4" x14ac:dyDescent="0.2">
      <c r="A1239" s="55">
        <v>1178</v>
      </c>
      <c r="B1239" s="1232">
        <f>'Expenditures 15-22'!E127</f>
        <v>140035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140035</v>
      </c>
      <c r="C1241" s="14" t="s">
        <v>672</v>
      </c>
      <c r="D1241" s="14" t="str">
        <f t="shared" si="18"/>
        <v>Error?</v>
      </c>
    </row>
    <row r="1242" spans="1:4" x14ac:dyDescent="0.2">
      <c r="A1242" s="55">
        <v>1181</v>
      </c>
      <c r="B1242" s="1232">
        <f>'Expenditures 15-22'!E150</f>
        <v>140035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49850</v>
      </c>
      <c r="D1244" s="14" t="str">
        <f t="shared" si="18"/>
        <v>Error?</v>
      </c>
    </row>
    <row r="1245" spans="1:4" x14ac:dyDescent="0.2">
      <c r="A1245" s="55">
        <v>1184</v>
      </c>
      <c r="B1245" s="1232">
        <f>'Expenditures 15-22'!F124</f>
        <v>162908</v>
      </c>
      <c r="D1245" s="14" t="str">
        <f t="shared" si="18"/>
        <v>Error?</v>
      </c>
    </row>
    <row r="1246" spans="1:4" x14ac:dyDescent="0.2">
      <c r="A1246" s="83">
        <v>1185</v>
      </c>
      <c r="D1246" s="14" t="str">
        <f t="shared" si="18"/>
        <v>OK</v>
      </c>
    </row>
    <row r="1247" spans="1:4" x14ac:dyDescent="0.2">
      <c r="A1247" s="55">
        <v>1186</v>
      </c>
      <c r="B1247" s="1232">
        <f>'Expenditures 15-22'!F127</f>
        <v>212758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212758</v>
      </c>
      <c r="C1249" s="14" t="s">
        <v>672</v>
      </c>
      <c r="D1249" s="14" t="str">
        <f t="shared" si="18"/>
        <v>Error?</v>
      </c>
    </row>
    <row r="1250" spans="1:4" x14ac:dyDescent="0.2">
      <c r="A1250" s="55">
        <v>1189</v>
      </c>
      <c r="B1250" s="1232">
        <f>'Expenditures 15-22'!F150</f>
        <v>212758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82475</v>
      </c>
      <c r="D1252" s="14" t="str">
        <f t="shared" si="18"/>
        <v>Error?</v>
      </c>
    </row>
    <row r="1253" spans="1:4" x14ac:dyDescent="0.2">
      <c r="A1253" s="55">
        <v>1192</v>
      </c>
      <c r="B1253" s="1232">
        <f>'Expenditures 15-22'!G124</f>
        <v>46917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129392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129392</v>
      </c>
      <c r="C1258" s="14" t="s">
        <v>672</v>
      </c>
      <c r="D1258" s="14" t="str">
        <f t="shared" si="18"/>
        <v>Error?</v>
      </c>
    </row>
    <row r="1259" spans="1:4" x14ac:dyDescent="0.2">
      <c r="A1259" s="55">
        <v>1198</v>
      </c>
      <c r="B1259" s="1232">
        <f>'Expenditures 15-22'!G150</f>
        <v>129392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164842</v>
      </c>
      <c r="C1275" s="14" t="s">
        <v>672</v>
      </c>
      <c r="D1275" s="14" t="str">
        <f t="shared" si="18"/>
        <v>Error?</v>
      </c>
    </row>
    <row r="1276" spans="1:4" x14ac:dyDescent="0.2">
      <c r="A1276" s="55">
        <v>1215</v>
      </c>
      <c r="B1276" s="1232">
        <f>'Expenditures 15-22'!K124</f>
        <v>852766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1017608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1017608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1017608</v>
      </c>
      <c r="C1288" s="14" t="s">
        <v>672</v>
      </c>
      <c r="D1288" s="14" t="str">
        <f t="shared" si="19"/>
        <v>Error?</v>
      </c>
    </row>
    <row r="1289" spans="1:4" x14ac:dyDescent="0.2">
      <c r="A1289" s="55">
        <v>1228</v>
      </c>
      <c r="B1289" s="1232">
        <f>'Expenditures 15-22'!K151</f>
        <v>-14779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177696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265000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442696</v>
      </c>
      <c r="C1317" s="14" t="s">
        <v>672</v>
      </c>
      <c r="D1317" s="14" t="str">
        <f t="shared" si="19"/>
        <v>Error?</v>
      </c>
    </row>
    <row r="1318" spans="1:4" x14ac:dyDescent="0.2">
      <c r="A1318" s="55">
        <v>1257</v>
      </c>
      <c r="B1318" s="1232">
        <f>'Expenditures 15-22'!H168</f>
        <v>442696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177696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265000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442696</v>
      </c>
      <c r="C1331" s="14" t="s">
        <v>672</v>
      </c>
      <c r="D1331" s="14" t="str">
        <f t="shared" si="19"/>
        <v>Error?</v>
      </c>
    </row>
    <row r="1332" spans="1:4" x14ac:dyDescent="0.2">
      <c r="A1332" s="55">
        <v>1271</v>
      </c>
      <c r="B1332" s="1232">
        <f>'Expenditures 15-22'!K168</f>
        <v>442696</v>
      </c>
      <c r="C1332" s="14" t="s">
        <v>672</v>
      </c>
      <c r="D1332" s="14" t="str">
        <f t="shared" si="19"/>
        <v>Error?</v>
      </c>
    </row>
    <row r="1333" spans="1:4" x14ac:dyDescent="0.2">
      <c r="A1333" s="55">
        <v>1272</v>
      </c>
      <c r="B1333" s="1232">
        <f>'Expenditures 15-22'!K169</f>
        <v>16560</v>
      </c>
      <c r="C1333" s="14" t="s">
        <v>672</v>
      </c>
      <c r="D1333" s="14" t="str">
        <f t="shared" si="19"/>
        <v>Error?</v>
      </c>
    </row>
    <row r="1334" spans="1:4" x14ac:dyDescent="0.2">
      <c r="A1334" s="83">
        <v>1273</v>
      </c>
      <c r="D1334" s="14" t="str">
        <f t="shared" si="19"/>
        <v>OK</v>
      </c>
    </row>
    <row r="1335" spans="1:4" x14ac:dyDescent="0.2">
      <c r="A1335" s="55">
        <v>1274</v>
      </c>
      <c r="B1335" s="1232">
        <f>'Expenditures 15-22'!C176</f>
        <v>449873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449873</v>
      </c>
      <c r="C1339" s="14" t="s">
        <v>672</v>
      </c>
      <c r="D1339" s="14" t="str">
        <f t="shared" si="19"/>
        <v>Error?</v>
      </c>
    </row>
    <row r="1340" spans="1:4" x14ac:dyDescent="0.2">
      <c r="A1340" s="55">
        <v>1279</v>
      </c>
      <c r="B1340" s="1232">
        <f>'Expenditures 15-22'!C204</f>
        <v>449873</v>
      </c>
      <c r="C1340" s="14" t="s">
        <v>672</v>
      </c>
      <c r="D1340" s="14" t="str">
        <f t="shared" si="19"/>
        <v>Error?</v>
      </c>
    </row>
    <row r="1341" spans="1:4" x14ac:dyDescent="0.2">
      <c r="A1341" s="55">
        <v>1280</v>
      </c>
      <c r="B1341" s="1232">
        <f>'Expenditures 15-22'!D176</f>
        <v>27151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27151</v>
      </c>
      <c r="C1345" s="14" t="s">
        <v>672</v>
      </c>
      <c r="D1345" s="14" t="str">
        <f t="shared" si="20"/>
        <v>Error?</v>
      </c>
    </row>
    <row r="1346" spans="1:4" x14ac:dyDescent="0.2">
      <c r="A1346" s="55">
        <v>1285</v>
      </c>
      <c r="B1346" s="1232">
        <f>'Expenditures 15-22'!D204</f>
        <v>27151</v>
      </c>
      <c r="C1346" s="14" t="s">
        <v>672</v>
      </c>
      <c r="D1346" s="14" t="str">
        <f t="shared" si="20"/>
        <v>Error?</v>
      </c>
    </row>
    <row r="1347" spans="1:4" x14ac:dyDescent="0.2">
      <c r="A1347" s="55">
        <v>1286</v>
      </c>
      <c r="B1347" s="1232">
        <f>'Expenditures 15-22'!E176</f>
        <v>41555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41555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41555</v>
      </c>
      <c r="C1353" s="14" t="s">
        <v>672</v>
      </c>
      <c r="D1353" s="14" t="str">
        <f t="shared" si="20"/>
        <v>Error?</v>
      </c>
    </row>
    <row r="1354" spans="1:4" x14ac:dyDescent="0.2">
      <c r="A1354" s="55">
        <v>1293</v>
      </c>
      <c r="B1354" s="1232">
        <f>'Expenditures 15-22'!F176</f>
        <v>53974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53974</v>
      </c>
      <c r="C1358" s="14" t="s">
        <v>672</v>
      </c>
      <c r="D1358" s="14" t="str">
        <f t="shared" si="20"/>
        <v>Error?</v>
      </c>
    </row>
    <row r="1359" spans="1:4" x14ac:dyDescent="0.2">
      <c r="A1359" s="55">
        <v>1298</v>
      </c>
      <c r="B1359" s="1232">
        <f>'Expenditures 15-22'!F204</f>
        <v>53974</v>
      </c>
      <c r="C1359" s="14" t="s">
        <v>672</v>
      </c>
      <c r="D1359" s="14" t="str">
        <f t="shared" si="20"/>
        <v>Error?</v>
      </c>
    </row>
    <row r="1360" spans="1:4" x14ac:dyDescent="0.2">
      <c r="A1360" s="55">
        <v>1299</v>
      </c>
      <c r="B1360" s="1232">
        <f>'Expenditures 15-22'!G176</f>
        <v>39080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39080</v>
      </c>
      <c r="C1364" s="14" t="s">
        <v>672</v>
      </c>
      <c r="D1364" s="14" t="str">
        <f t="shared" si="20"/>
        <v>Error?</v>
      </c>
    </row>
    <row r="1365" spans="1:4" x14ac:dyDescent="0.2">
      <c r="A1365" s="55">
        <v>1304</v>
      </c>
      <c r="B1365" s="1232">
        <f>'Expenditures 15-22'!G204</f>
        <v>39080</v>
      </c>
      <c r="C1365" s="14" t="s">
        <v>672</v>
      </c>
      <c r="D1365" s="14" t="str">
        <f t="shared" si="20"/>
        <v>Error?</v>
      </c>
    </row>
    <row r="1366" spans="1:4" x14ac:dyDescent="0.2">
      <c r="A1366" s="55">
        <v>1305</v>
      </c>
      <c r="B1366" s="1232">
        <f>'Expenditures 15-22'!H176</f>
        <v>538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538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538</v>
      </c>
      <c r="C1376" s="14" t="s">
        <v>672</v>
      </c>
      <c r="D1376" s="14" t="str">
        <f t="shared" si="20"/>
        <v>Error?</v>
      </c>
    </row>
    <row r="1377" spans="1:4" x14ac:dyDescent="0.2">
      <c r="A1377" s="55">
        <v>1316</v>
      </c>
      <c r="B1377" s="1232">
        <f>'Expenditures 15-22'!K176</f>
        <v>612171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612171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612171</v>
      </c>
      <c r="C1388" s="14" t="s">
        <v>672</v>
      </c>
      <c r="D1388" s="14" t="str">
        <f t="shared" si="20"/>
        <v>Error?</v>
      </c>
    </row>
    <row r="1389" spans="1:4" x14ac:dyDescent="0.2">
      <c r="A1389" s="55">
        <v>1328</v>
      </c>
      <c r="B1389" s="1232">
        <f>'Expenditures 15-22'!K205</f>
        <v>-64888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2210</v>
      </c>
      <c r="D1408" s="14" t="str">
        <f t="shared" si="21"/>
        <v>Error?</v>
      </c>
    </row>
    <row r="1409" spans="1:4" x14ac:dyDescent="0.2">
      <c r="A1409" s="55">
        <v>1348</v>
      </c>
      <c r="B1409" s="1232">
        <f>'Expenditures 15-22'!D218</f>
        <v>500</v>
      </c>
      <c r="D1409" s="14" t="str">
        <f t="shared" si="21"/>
        <v>Error?</v>
      </c>
    </row>
    <row r="1410" spans="1:4" x14ac:dyDescent="0.2">
      <c r="A1410" s="55">
        <v>1349</v>
      </c>
      <c r="B1410" s="1232">
        <f>'Expenditures 15-22'!D223</f>
        <v>82867</v>
      </c>
      <c r="C1410" s="14" t="s">
        <v>672</v>
      </c>
      <c r="D1410" s="14" t="str">
        <f t="shared" si="21"/>
        <v>Error?</v>
      </c>
    </row>
    <row r="1411" spans="1:4" x14ac:dyDescent="0.2">
      <c r="A1411" s="55">
        <v>1350</v>
      </c>
      <c r="B1411" s="1232">
        <f>'Expenditures 15-22'!D226</f>
        <v>1671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12167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7377</v>
      </c>
      <c r="D1416" s="14" t="str">
        <f t="shared" si="21"/>
        <v>Error?</v>
      </c>
    </row>
    <row r="1417" spans="1:4" x14ac:dyDescent="0.2">
      <c r="A1417" s="55">
        <v>1356</v>
      </c>
      <c r="B1417" s="1232">
        <f>'Expenditures 15-22'!D232</f>
        <v>21215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1186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1186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12307</v>
      </c>
      <c r="D1423" s="14" t="str">
        <f t="shared" si="21"/>
        <v>Error?</v>
      </c>
    </row>
    <row r="1424" spans="1:4" x14ac:dyDescent="0.2">
      <c r="A1424" s="55">
        <v>1363</v>
      </c>
      <c r="B1424" s="1232">
        <f>'Expenditures 15-22'!D251</f>
        <v>12307</v>
      </c>
      <c r="C1424" s="14" t="s">
        <v>672</v>
      </c>
      <c r="D1424" s="14" t="str">
        <f t="shared" si="21"/>
        <v>Error?</v>
      </c>
    </row>
    <row r="1425" spans="1:4" x14ac:dyDescent="0.2">
      <c r="A1425" s="55">
        <v>1364</v>
      </c>
      <c r="B1425" s="1232">
        <f>'Expenditures 15-22'!D253</f>
        <v>22799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22799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31092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91720</v>
      </c>
      <c r="D1431" s="14" t="str">
        <f t="shared" si="21"/>
        <v>Error?</v>
      </c>
    </row>
    <row r="1432" spans="1:4" x14ac:dyDescent="0.2">
      <c r="A1432" s="55">
        <v>1371</v>
      </c>
      <c r="B1432" s="1232">
        <f>'Expenditures 15-22'!D261</f>
        <v>93345</v>
      </c>
      <c r="D1432" s="14" t="str">
        <f t="shared" si="21"/>
        <v>Error?</v>
      </c>
    </row>
    <row r="1433" spans="1:4" x14ac:dyDescent="0.2">
      <c r="A1433" s="55">
        <v>1372</v>
      </c>
      <c r="B1433" s="1232">
        <f>'Expenditures 15-22'!D262</f>
        <v>12174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228331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285838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368705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2210</v>
      </c>
      <c r="C1472" s="14" t="s">
        <v>672</v>
      </c>
      <c r="D1472" s="14" t="str">
        <f t="shared" si="22"/>
        <v>Error?</v>
      </c>
    </row>
    <row r="1473" spans="1:4" x14ac:dyDescent="0.2">
      <c r="A1473" s="55">
        <v>1412</v>
      </c>
      <c r="B1473" s="1232">
        <f>'Expenditures 15-22'!K218</f>
        <v>500</v>
      </c>
      <c r="C1473" s="14" t="s">
        <v>672</v>
      </c>
      <c r="D1473" s="14" t="str">
        <f t="shared" si="22"/>
        <v>Error?</v>
      </c>
    </row>
    <row r="1474" spans="1:4" x14ac:dyDescent="0.2">
      <c r="A1474" s="55">
        <v>1413</v>
      </c>
      <c r="B1474" s="1232">
        <f>'Expenditures 15-22'!K223</f>
        <v>82867</v>
      </c>
      <c r="C1474" s="14" t="s">
        <v>672</v>
      </c>
      <c r="D1474" s="14" t="str">
        <f t="shared" si="22"/>
        <v>Error?</v>
      </c>
    </row>
    <row r="1475" spans="1:4" x14ac:dyDescent="0.2">
      <c r="A1475" s="55">
        <v>1414</v>
      </c>
      <c r="B1475" s="1232">
        <f>'Expenditures 15-22'!K226</f>
        <v>1671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12167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7377</v>
      </c>
      <c r="C1480" s="14" t="s">
        <v>672</v>
      </c>
      <c r="D1480" s="14" t="str">
        <f t="shared" si="22"/>
        <v>Error?</v>
      </c>
    </row>
    <row r="1481" spans="1:4" x14ac:dyDescent="0.2">
      <c r="A1481" s="55">
        <v>1420</v>
      </c>
      <c r="B1481" s="1232">
        <f>'Expenditures 15-22'!K232</f>
        <v>21215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1186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1186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12307</v>
      </c>
      <c r="C1487" s="14" t="s">
        <v>672</v>
      </c>
      <c r="D1487" s="14" t="str">
        <f t="shared" si="22"/>
        <v>Error?</v>
      </c>
    </row>
    <row r="1488" spans="1:4" x14ac:dyDescent="0.2">
      <c r="A1488" s="55">
        <v>1427</v>
      </c>
      <c r="B1488" s="1232">
        <f>'Expenditures 15-22'!K251</f>
        <v>12307</v>
      </c>
      <c r="C1488" s="14" t="s">
        <v>672</v>
      </c>
      <c r="D1488" s="14" t="str">
        <f t="shared" si="22"/>
        <v>Error?</v>
      </c>
    </row>
    <row r="1489" spans="1:4" x14ac:dyDescent="0.2">
      <c r="A1489" s="55">
        <v>1428</v>
      </c>
      <c r="B1489" s="1232">
        <f>'Expenditures 15-22'!K253</f>
        <v>22799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22799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31092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91720</v>
      </c>
      <c r="C1495" s="14" t="s">
        <v>672</v>
      </c>
      <c r="D1495" s="14" t="str">
        <f t="shared" si="22"/>
        <v>Error?</v>
      </c>
    </row>
    <row r="1496" spans="1:4" x14ac:dyDescent="0.2">
      <c r="A1496" s="55">
        <v>1435</v>
      </c>
      <c r="B1496" s="1232">
        <f>'Expenditures 15-22'!K261</f>
        <v>93345</v>
      </c>
      <c r="C1496" s="14" t="s">
        <v>672</v>
      </c>
      <c r="D1496" s="14" t="str">
        <f t="shared" si="22"/>
        <v>Error?</v>
      </c>
    </row>
    <row r="1497" spans="1:4" x14ac:dyDescent="0.2">
      <c r="A1497" s="55">
        <v>1436</v>
      </c>
      <c r="B1497" s="1232">
        <f>'Expenditures 15-22'!K262</f>
        <v>12174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228331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285838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368705</v>
      </c>
      <c r="C1517" s="14" t="s">
        <v>672</v>
      </c>
      <c r="D1517" s="14" t="str">
        <f t="shared" si="22"/>
        <v>Error?</v>
      </c>
    </row>
    <row r="1518" spans="1:4" x14ac:dyDescent="0.2">
      <c r="A1518" s="55">
        <v>1457</v>
      </c>
      <c r="B1518" s="1232">
        <f>'Expenditures 15-22'!K289</f>
        <v>481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10871408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10105713</v>
      </c>
      <c r="C1630" s="14" t="s">
        <v>672</v>
      </c>
      <c r="D1630" s="14" t="str">
        <f t="shared" si="24"/>
        <v>Error?</v>
      </c>
    </row>
    <row r="1631" spans="1:4" x14ac:dyDescent="0.2">
      <c r="A1631" s="55">
        <v>1570</v>
      </c>
      <c r="B1631" s="1232">
        <f>'Acct Summary 7-8'!D79</f>
        <v>102867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2388088</v>
      </c>
      <c r="C1644" s="14" t="s">
        <v>672</v>
      </c>
      <c r="D1644" s="14" t="str">
        <f t="shared" si="24"/>
        <v>Error?</v>
      </c>
    </row>
    <row r="1645" spans="1:4" x14ac:dyDescent="0.2">
      <c r="A1645" s="55">
        <v>1584</v>
      </c>
      <c r="B1645" s="1232">
        <f>'Acct Summary 7-8'!E79</f>
        <v>291803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308363</v>
      </c>
      <c r="C1658" s="14" t="s">
        <v>672</v>
      </c>
      <c r="D1658" s="14" t="str">
        <f t="shared" si="24"/>
        <v>Error?</v>
      </c>
    </row>
    <row r="1659" spans="1:4" x14ac:dyDescent="0.2">
      <c r="A1659" s="55">
        <v>1598</v>
      </c>
      <c r="B1659" s="1232">
        <f>'Acct Summary 7-8'!F79</f>
        <v>189040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124152</v>
      </c>
      <c r="C1672" s="14" t="s">
        <v>672</v>
      </c>
      <c r="D1672" s="14" t="str">
        <f t="shared" si="25"/>
        <v>Error?</v>
      </c>
    </row>
    <row r="1673" spans="1:4" x14ac:dyDescent="0.2">
      <c r="A1673" s="55">
        <v>1612</v>
      </c>
      <c r="B1673" s="1232">
        <f>'Acct Summary 7-8'!G79</f>
        <v>236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717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6382056</v>
      </c>
      <c r="C1744" s="14" t="s">
        <v>672</v>
      </c>
      <c r="D1744" s="14" t="str">
        <f t="shared" si="26"/>
        <v>Error?</v>
      </c>
    </row>
    <row r="1745" spans="1:5" x14ac:dyDescent="0.2">
      <c r="A1745" s="55">
        <v>1684</v>
      </c>
      <c r="B1745" s="1232">
        <f>'Tax Sched 24'!B5</f>
        <v>1002655</v>
      </c>
      <c r="C1745" s="14" t="s">
        <v>672</v>
      </c>
      <c r="D1745" s="14" t="str">
        <f t="shared" si="26"/>
        <v>Error?</v>
      </c>
    </row>
    <row r="1746" spans="1:5" x14ac:dyDescent="0.2">
      <c r="A1746" s="55">
        <v>1685</v>
      </c>
      <c r="B1746" s="1232">
        <f>'Tax Sched 24'!B6</f>
        <v>459213</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59593</v>
      </c>
      <c r="C1748" s="14" t="s">
        <v>672</v>
      </c>
      <c r="D1748" s="14" t="str">
        <f t="shared" si="26"/>
        <v>Error?</v>
      </c>
    </row>
    <row r="1749" spans="1:5" x14ac:dyDescent="0.2">
      <c r="A1749" s="55">
        <v>1688</v>
      </c>
      <c r="B1749" s="1232">
        <f>'Tax Sched 24'!B10</f>
        <v>91111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72751</v>
      </c>
      <c r="C1753" s="14" t="s">
        <v>672</v>
      </c>
      <c r="D1753" s="14" t="str">
        <f t="shared" si="26"/>
        <v>Error?</v>
      </c>
    </row>
    <row r="1754" spans="1:5" x14ac:dyDescent="0.2">
      <c r="A1754" s="55">
        <v>1693</v>
      </c>
      <c r="B1754" s="1232">
        <f>'Tax Sched 24'!B14</f>
        <v>729321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8856293</v>
      </c>
      <c r="C1759" s="14" t="s">
        <v>672</v>
      </c>
      <c r="D1759" s="14" t="str">
        <f t="shared" si="26"/>
        <v>Error?</v>
      </c>
    </row>
    <row r="1760" spans="1:5" x14ac:dyDescent="0.2">
      <c r="A1760" s="55">
        <v>1699</v>
      </c>
      <c r="B1760" s="1232">
        <f>'Tax Sched 24'!D4</f>
        <v>3233192</v>
      </c>
      <c r="C1760" s="14" t="s">
        <v>672</v>
      </c>
      <c r="D1760" s="14" t="str">
        <f t="shared" si="26"/>
        <v>Error?</v>
      </c>
    </row>
    <row r="1761" spans="1:5" x14ac:dyDescent="0.2">
      <c r="A1761" s="55">
        <v>1700</v>
      </c>
      <c r="B1761" s="1232">
        <f>'Tax Sched 24'!D5</f>
        <v>507988</v>
      </c>
      <c r="C1761" s="14" t="s">
        <v>672</v>
      </c>
      <c r="D1761" s="14" t="str">
        <f t="shared" si="26"/>
        <v>Error?</v>
      </c>
    </row>
    <row r="1762" spans="1:5" s="80" customFormat="1" x14ac:dyDescent="0.2">
      <c r="A1762" s="55">
        <v>1701</v>
      </c>
      <c r="B1762" s="1232">
        <f>'Tax Sched 24'!D6</f>
        <v>227062</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46103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72751</v>
      </c>
      <c r="C1769" s="14" t="s">
        <v>672</v>
      </c>
      <c r="D1769" s="14" t="str">
        <f t="shared" si="26"/>
        <v>Error?</v>
      </c>
    </row>
    <row r="1770" spans="1:5" x14ac:dyDescent="0.2">
      <c r="A1770" s="55">
        <v>1709</v>
      </c>
      <c r="B1770" s="1232">
        <f>'Tax Sched 24'!D14</f>
        <v>369677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4456773</v>
      </c>
      <c r="C1775" s="14" t="s">
        <v>672</v>
      </c>
      <c r="D1775" s="14" t="str">
        <f t="shared" si="26"/>
        <v>Error?</v>
      </c>
    </row>
    <row r="1776" spans="1:5" x14ac:dyDescent="0.2">
      <c r="A1776" s="55">
        <v>1715</v>
      </c>
      <c r="B1776" s="1232">
        <f>'Tax Sched 24'!C4</f>
        <v>3148864</v>
      </c>
      <c r="D1776" s="14" t="str">
        <f t="shared" si="26"/>
        <v>Error?</v>
      </c>
    </row>
    <row r="1777" spans="1:4" x14ac:dyDescent="0.2">
      <c r="A1777" s="55">
        <v>1716</v>
      </c>
      <c r="B1777" s="1232">
        <f>'Tax Sched 24'!C5</f>
        <v>494667</v>
      </c>
      <c r="D1777" s="14" t="str">
        <f t="shared" si="26"/>
        <v>Error?</v>
      </c>
    </row>
    <row r="1778" spans="1:4" x14ac:dyDescent="0.2">
      <c r="A1778" s="55">
        <v>1717</v>
      </c>
      <c r="B1778" s="1232">
        <f>'Tax Sched 24'!C6</f>
        <v>232151</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59593</v>
      </c>
      <c r="D1780" s="14" t="str">
        <f t="shared" si="26"/>
        <v>Error?</v>
      </c>
    </row>
    <row r="1781" spans="1:4" x14ac:dyDescent="0.2">
      <c r="A1781" s="55">
        <v>1720</v>
      </c>
      <c r="B1781" s="1232">
        <f>'Tax Sched 24'!C10</f>
        <v>45008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359644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4399520</v>
      </c>
      <c r="C1791" s="14" t="s">
        <v>672</v>
      </c>
      <c r="D1791" s="14" t="str">
        <f t="shared" ref="D1791:D1854" si="27">IF(ISBLANK(B1791),"OK",IF(A1791-B1791=0,"OK","Error?"))</f>
        <v>Error?</v>
      </c>
    </row>
    <row r="1792" spans="1:4" x14ac:dyDescent="0.2">
      <c r="A1792" s="55">
        <v>1731</v>
      </c>
      <c r="B1792" s="1232">
        <f>'Tax Sched 24'!F4</f>
        <v>3303690</v>
      </c>
      <c r="C1792" s="14" t="s">
        <v>672</v>
      </c>
      <c r="D1792" s="14" t="str">
        <f t="shared" si="27"/>
        <v>Error?</v>
      </c>
    </row>
    <row r="1793" spans="1:4" x14ac:dyDescent="0.2">
      <c r="A1793" s="55">
        <v>1732</v>
      </c>
      <c r="B1793" s="1232">
        <f>'Tax Sched 24'!F5</f>
        <v>519306</v>
      </c>
      <c r="C1793" s="14" t="s">
        <v>672</v>
      </c>
      <c r="D1793" s="14" t="str">
        <f t="shared" si="27"/>
        <v>Error?</v>
      </c>
    </row>
    <row r="1794" spans="1:4" x14ac:dyDescent="0.2">
      <c r="A1794" s="55">
        <v>1733</v>
      </c>
      <c r="B1794" s="1232">
        <f>'Tax Sched 24'!F6</f>
        <v>237094</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62755</v>
      </c>
      <c r="C1796" s="14" t="s">
        <v>672</v>
      </c>
      <c r="D1796" s="14" t="str">
        <f t="shared" si="27"/>
        <v>Error?</v>
      </c>
    </row>
    <row r="1797" spans="1:4" x14ac:dyDescent="0.2">
      <c r="A1797" s="55">
        <v>1736</v>
      </c>
      <c r="B1797" s="1232">
        <f>'Tax Sched 24'!F10</f>
        <v>47171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377791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6452554</v>
      </c>
      <c r="D1808" s="14" t="str">
        <f t="shared" si="27"/>
        <v>Error?</v>
      </c>
    </row>
    <row r="1809" spans="1:4" x14ac:dyDescent="0.2">
      <c r="A1809" s="55">
        <v>1748</v>
      </c>
      <c r="B1809" s="1232">
        <f>'Tax Sched 24'!E5</f>
        <v>1013973</v>
      </c>
      <c r="D1809" s="14" t="str">
        <f t="shared" si="27"/>
        <v>Error?</v>
      </c>
    </row>
    <row r="1810" spans="1:4" x14ac:dyDescent="0.2">
      <c r="A1810" s="55">
        <v>1749</v>
      </c>
      <c r="B1810" s="1232">
        <f>'Tax Sched 24'!E6</f>
        <v>469245</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122348</v>
      </c>
      <c r="D1812" s="14" t="str">
        <f t="shared" si="27"/>
        <v>Error?</v>
      </c>
    </row>
    <row r="1813" spans="1:4" x14ac:dyDescent="0.2">
      <c r="A1813" s="55">
        <v>1752</v>
      </c>
      <c r="B1813" s="1232">
        <f>'Tax Sched 24'!E10</f>
        <v>92179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737435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9010082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4085000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729321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729321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729321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7000</v>
      </c>
      <c r="D2008" s="14" t="str">
        <f t="shared" si="30"/>
        <v>Error?</v>
      </c>
    </row>
    <row r="2009" spans="1:4" x14ac:dyDescent="0.2">
      <c r="A2009" s="55">
        <v>1948</v>
      </c>
      <c r="B2009" s="1232">
        <f>'Cap Outlay Deprec 27'!C8</f>
        <v>14608382</v>
      </c>
      <c r="D2009" s="14" t="str">
        <f t="shared" si="30"/>
        <v>Error?</v>
      </c>
    </row>
    <row r="2010" spans="1:4" x14ac:dyDescent="0.2">
      <c r="A2010" s="55">
        <v>1949</v>
      </c>
      <c r="B2010" s="1232">
        <f>'Cap Outlay Deprec 27'!C10</f>
        <v>222627</v>
      </c>
      <c r="D2010" s="14" t="str">
        <f t="shared" si="30"/>
        <v>Error?</v>
      </c>
    </row>
    <row r="2011" spans="1:4" x14ac:dyDescent="0.2">
      <c r="A2011" s="55">
        <v>1950</v>
      </c>
      <c r="B2011" s="1232">
        <f>'Cap Outlay Deprec 27'!C12</f>
        <v>3365079</v>
      </c>
      <c r="D2011" s="14" t="str">
        <f t="shared" si="30"/>
        <v>Error?</v>
      </c>
    </row>
    <row r="2012" spans="1:4" x14ac:dyDescent="0.2">
      <c r="A2012" s="55">
        <v>1951</v>
      </c>
      <c r="B2012" s="1232">
        <f>'Cap Outlay Deprec 27'!C13</f>
        <v>604123</v>
      </c>
      <c r="D2012" s="14" t="str">
        <f t="shared" si="30"/>
        <v>Error?</v>
      </c>
    </row>
    <row r="2013" spans="1:4" x14ac:dyDescent="0.2">
      <c r="A2013" s="55">
        <v>1952</v>
      </c>
      <c r="B2013" s="1232">
        <f>'Cap Outlay Deprec 27'!C16</f>
        <v>18807211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125748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61807</v>
      </c>
      <c r="D2017" s="14" t="str">
        <f t="shared" si="30"/>
        <v>Error?</v>
      </c>
    </row>
    <row r="2018" spans="1:4" x14ac:dyDescent="0.2">
      <c r="A2018" s="55">
        <v>1957</v>
      </c>
      <c r="B2018" s="1232">
        <f>'Cap Outlay Deprec 27'!D13</f>
        <v>39080</v>
      </c>
      <c r="D2018" s="14" t="str">
        <f t="shared" si="30"/>
        <v>Error?</v>
      </c>
    </row>
    <row r="2019" spans="1:4" x14ac:dyDescent="0.2">
      <c r="A2019" s="55">
        <v>1958</v>
      </c>
      <c r="B2019" s="1232">
        <f>'Cap Outlay Deprec 27'!D16</f>
        <v>226635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7000</v>
      </c>
      <c r="C2026" s="14" t="s">
        <v>672</v>
      </c>
      <c r="D2026" s="14" t="str">
        <f t="shared" si="30"/>
        <v>Error?</v>
      </c>
    </row>
    <row r="2027" spans="1:4" x14ac:dyDescent="0.2">
      <c r="A2027" s="55">
        <v>1966</v>
      </c>
      <c r="B2027" s="1232">
        <f>'Cap Outlay Deprec 27'!F8</f>
        <v>14734130</v>
      </c>
      <c r="C2027" s="14" t="s">
        <v>672</v>
      </c>
      <c r="D2027" s="14" t="str">
        <f t="shared" si="30"/>
        <v>Error?</v>
      </c>
    </row>
    <row r="2028" spans="1:4" x14ac:dyDescent="0.2">
      <c r="A2028" s="55">
        <v>1967</v>
      </c>
      <c r="B2028" s="1232">
        <f>'Cap Outlay Deprec 27'!F10</f>
        <v>222627</v>
      </c>
      <c r="C2028" s="14" t="s">
        <v>672</v>
      </c>
      <c r="D2028" s="14" t="str">
        <f t="shared" si="30"/>
        <v>Error?</v>
      </c>
    </row>
    <row r="2029" spans="1:4" x14ac:dyDescent="0.2">
      <c r="A2029" s="55">
        <v>1968</v>
      </c>
      <c r="B2029" s="1232">
        <f>'Cap Outlay Deprec 27'!F12</f>
        <v>3426886</v>
      </c>
      <c r="C2029" s="14" t="s">
        <v>672</v>
      </c>
      <c r="D2029" s="14" t="str">
        <f t="shared" si="30"/>
        <v>Error?</v>
      </c>
    </row>
    <row r="2030" spans="1:4" x14ac:dyDescent="0.2">
      <c r="A2030" s="55">
        <v>1969</v>
      </c>
      <c r="B2030" s="1232">
        <f>'Cap Outlay Deprec 27'!F13</f>
        <v>643203</v>
      </c>
      <c r="C2030" s="14" t="s">
        <v>672</v>
      </c>
      <c r="D2030" s="14" t="str">
        <f t="shared" si="30"/>
        <v>Error?</v>
      </c>
    </row>
    <row r="2031" spans="1:4" x14ac:dyDescent="0.2">
      <c r="A2031" s="55">
        <v>1970</v>
      </c>
      <c r="B2031" s="1232">
        <f>'Cap Outlay Deprec 27'!F16</f>
        <v>19033846</v>
      </c>
      <c r="C2031" s="14" t="s">
        <v>672</v>
      </c>
      <c r="D2031" s="14" t="str">
        <f t="shared" si="30"/>
        <v>Error?</v>
      </c>
    </row>
    <row r="2032" spans="1:4" x14ac:dyDescent="0.2">
      <c r="A2032" s="83">
        <v>1971</v>
      </c>
      <c r="D2032" s="14" t="str">
        <f t="shared" si="30"/>
        <v>OK</v>
      </c>
    </row>
    <row r="2033" spans="1:4" x14ac:dyDescent="0.2">
      <c r="A2033" s="55">
        <v>1972</v>
      </c>
      <c r="B2033" s="1232">
        <f>'Cap Outlay Deprec 27'!H8</f>
        <v>5211861</v>
      </c>
      <c r="D2033" s="14" t="str">
        <f t="shared" si="30"/>
        <v>Error?</v>
      </c>
    </row>
    <row r="2034" spans="1:4" x14ac:dyDescent="0.2">
      <c r="A2034" s="55">
        <v>1973</v>
      </c>
      <c r="B2034" s="1232">
        <f>'Cap Outlay Deprec 27'!H10</f>
        <v>205090</v>
      </c>
      <c r="D2034" s="14" t="str">
        <f t="shared" si="30"/>
        <v>Error?</v>
      </c>
    </row>
    <row r="2035" spans="1:4" x14ac:dyDescent="0.2">
      <c r="A2035" s="55">
        <v>1974</v>
      </c>
      <c r="B2035" s="1232">
        <f>'Cap Outlay Deprec 27'!H12</f>
        <v>2526695</v>
      </c>
      <c r="D2035" s="14" t="str">
        <f t="shared" si="30"/>
        <v>Error?</v>
      </c>
    </row>
    <row r="2036" spans="1:4" x14ac:dyDescent="0.2">
      <c r="A2036" s="55">
        <v>1975</v>
      </c>
      <c r="B2036" s="1232">
        <f>'Cap Outlay Deprec 27'!H13</f>
        <v>504433</v>
      </c>
      <c r="D2036" s="14" t="str">
        <f t="shared" si="30"/>
        <v>Error?</v>
      </c>
    </row>
    <row r="2037" spans="1:4" x14ac:dyDescent="0.2">
      <c r="A2037" s="55">
        <v>1976</v>
      </c>
      <c r="B2037" s="1232">
        <f>'Cap Outlay Deprec 27'!H16</f>
        <v>8448079</v>
      </c>
      <c r="C2037" s="14" t="s">
        <v>672</v>
      </c>
      <c r="D2037" s="14" t="str">
        <f t="shared" si="30"/>
        <v>Error?</v>
      </c>
    </row>
    <row r="2038" spans="1:4" x14ac:dyDescent="0.2">
      <c r="A2038" s="83">
        <v>1977</v>
      </c>
      <c r="D2038" s="14" t="str">
        <f t="shared" si="30"/>
        <v>OK</v>
      </c>
    </row>
    <row r="2039" spans="1:4" x14ac:dyDescent="0.2">
      <c r="A2039" s="55">
        <v>1978</v>
      </c>
      <c r="B2039" s="1232">
        <f>'Cap Outlay Deprec 27'!I8</f>
        <v>293426</v>
      </c>
      <c r="D2039" s="14" t="str">
        <f t="shared" si="30"/>
        <v>Error?</v>
      </c>
    </row>
    <row r="2040" spans="1:4" x14ac:dyDescent="0.2">
      <c r="A2040" s="55">
        <v>1979</v>
      </c>
      <c r="B2040" s="1232">
        <f>'Cap Outlay Deprec 27'!I10</f>
        <v>3305</v>
      </c>
      <c r="D2040" s="14" t="str">
        <f t="shared" si="30"/>
        <v>Error?</v>
      </c>
    </row>
    <row r="2041" spans="1:4" x14ac:dyDescent="0.2">
      <c r="A2041" s="55">
        <v>1980</v>
      </c>
      <c r="B2041" s="1232">
        <f>'Cap Outlay Deprec 27'!I12</f>
        <v>148022</v>
      </c>
      <c r="D2041" s="14" t="str">
        <f t="shared" si="30"/>
        <v>Error?</v>
      </c>
    </row>
    <row r="2042" spans="1:4" x14ac:dyDescent="0.2">
      <c r="A2042" s="55">
        <v>1981</v>
      </c>
      <c r="B2042" s="1232">
        <f>'Cap Outlay Deprec 27'!I13</f>
        <v>27806</v>
      </c>
      <c r="D2042" s="14" t="str">
        <f t="shared" si="30"/>
        <v>Error?</v>
      </c>
    </row>
    <row r="2043" spans="1:4" x14ac:dyDescent="0.2">
      <c r="A2043" s="55">
        <v>1982</v>
      </c>
      <c r="B2043" s="1232">
        <f>'Cap Outlay Deprec 27'!I16</f>
        <v>472559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5505287</v>
      </c>
      <c r="C2051" s="14" t="s">
        <v>672</v>
      </c>
      <c r="D2051" s="14" t="str">
        <f t="shared" si="31"/>
        <v>Error?</v>
      </c>
    </row>
    <row r="2052" spans="1:4" x14ac:dyDescent="0.2">
      <c r="A2052" s="55">
        <v>1991</v>
      </c>
      <c r="B2052" s="1232">
        <f>'Cap Outlay Deprec 27'!K10</f>
        <v>208395</v>
      </c>
      <c r="C2052" s="14" t="s">
        <v>672</v>
      </c>
      <c r="D2052" s="14" t="str">
        <f t="shared" si="31"/>
        <v>Error?</v>
      </c>
    </row>
    <row r="2053" spans="1:4" x14ac:dyDescent="0.2">
      <c r="A2053" s="55">
        <v>1992</v>
      </c>
      <c r="B2053" s="1232">
        <f>'Cap Outlay Deprec 27'!K12</f>
        <v>2674717</v>
      </c>
      <c r="C2053" s="14" t="s">
        <v>672</v>
      </c>
      <c r="D2053" s="14" t="str">
        <f t="shared" si="31"/>
        <v>Error?</v>
      </c>
    </row>
    <row r="2054" spans="1:4" x14ac:dyDescent="0.2">
      <c r="A2054" s="55">
        <v>1993</v>
      </c>
      <c r="B2054" s="1232">
        <f>'Cap Outlay Deprec 27'!K13</f>
        <v>532239</v>
      </c>
      <c r="C2054" s="14" t="s">
        <v>672</v>
      </c>
      <c r="D2054" s="14" t="str">
        <f t="shared" si="31"/>
        <v>Error?</v>
      </c>
    </row>
    <row r="2055" spans="1:4" x14ac:dyDescent="0.2">
      <c r="A2055" s="55">
        <v>1994</v>
      </c>
      <c r="B2055" s="1232">
        <f>'Cap Outlay Deprec 27'!K16</f>
        <v>8920638</v>
      </c>
      <c r="C2055" s="14" t="s">
        <v>672</v>
      </c>
      <c r="D2055" s="14" t="str">
        <f t="shared" si="31"/>
        <v>Error?</v>
      </c>
    </row>
    <row r="2056" spans="1:4" x14ac:dyDescent="0.2">
      <c r="A2056" s="55">
        <v>1995</v>
      </c>
      <c r="B2056" s="1232">
        <f>'Cap Outlay Deprec 27'!L5</f>
        <v>7000</v>
      </c>
      <c r="C2056" s="14" t="s">
        <v>672</v>
      </c>
      <c r="D2056" s="14" t="str">
        <f t="shared" si="31"/>
        <v>Error?</v>
      </c>
    </row>
    <row r="2057" spans="1:4" x14ac:dyDescent="0.2">
      <c r="A2057" s="55">
        <v>1996</v>
      </c>
      <c r="B2057" s="1232">
        <f>'Cap Outlay Deprec 27'!L8</f>
        <v>9228843</v>
      </c>
      <c r="C2057" s="14" t="s">
        <v>672</v>
      </c>
      <c r="D2057" s="14" t="str">
        <f t="shared" si="31"/>
        <v>Error?</v>
      </c>
    </row>
    <row r="2058" spans="1:4" x14ac:dyDescent="0.2">
      <c r="A2058" s="55">
        <v>1997</v>
      </c>
      <c r="B2058" s="1232">
        <f>'Cap Outlay Deprec 27'!L10</f>
        <v>14232</v>
      </c>
      <c r="C2058" s="14" t="s">
        <v>672</v>
      </c>
      <c r="D2058" s="14" t="str">
        <f t="shared" si="31"/>
        <v>Error?</v>
      </c>
    </row>
    <row r="2059" spans="1:4" x14ac:dyDescent="0.2">
      <c r="A2059" s="55">
        <v>1998</v>
      </c>
      <c r="B2059" s="1232">
        <f>'Cap Outlay Deprec 27'!L12</f>
        <v>752169</v>
      </c>
      <c r="C2059" s="14" t="s">
        <v>672</v>
      </c>
      <c r="D2059" s="14" t="str">
        <f t="shared" si="31"/>
        <v>Error?</v>
      </c>
    </row>
    <row r="2060" spans="1:4" x14ac:dyDescent="0.2">
      <c r="A2060" s="55">
        <v>1999</v>
      </c>
      <c r="B2060" s="1232">
        <f>'Cap Outlay Deprec 27'!L13</f>
        <v>110964</v>
      </c>
      <c r="C2060" s="14" t="s">
        <v>672</v>
      </c>
      <c r="D2060" s="14" t="str">
        <f t="shared" si="31"/>
        <v>Error?</v>
      </c>
    </row>
    <row r="2061" spans="1:4" x14ac:dyDescent="0.2">
      <c r="A2061" s="55">
        <v>2000</v>
      </c>
      <c r="B2061" s="1232">
        <f>'Cap Outlay Deprec 27'!L16</f>
        <v>10113208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668143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672610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7849985</v>
      </c>
      <c r="C2551" s="14" t="s">
        <v>672</v>
      </c>
      <c r="D2551" s="14" t="str">
        <f t="shared" si="38"/>
        <v>Error?</v>
      </c>
    </row>
    <row r="2552" spans="1:4" x14ac:dyDescent="0.2">
      <c r="A2552" s="83">
        <v>2491</v>
      </c>
      <c r="D2552" s="14" t="str">
        <f t="shared" si="38"/>
        <v>OK</v>
      </c>
    </row>
    <row r="2553" spans="1:4" x14ac:dyDescent="0.2">
      <c r="A2553" s="55">
        <v>2492</v>
      </c>
      <c r="B2553" s="1232">
        <f>'Acct Summary 7-8'!C6</f>
        <v>1426503</v>
      </c>
      <c r="C2553" s="14" t="s">
        <v>672</v>
      </c>
      <c r="D2553" s="14" t="str">
        <f t="shared" si="38"/>
        <v>Error?</v>
      </c>
    </row>
    <row r="2554" spans="1:4" x14ac:dyDescent="0.2">
      <c r="A2554" s="55">
        <v>2493</v>
      </c>
      <c r="B2554" s="1232">
        <f>'Acct Summary 7-8'!C7</f>
        <v>621787</v>
      </c>
      <c r="C2554" s="14" t="s">
        <v>672</v>
      </c>
      <c r="D2554" s="14" t="str">
        <f t="shared" si="38"/>
        <v>Error?</v>
      </c>
    </row>
    <row r="2555" spans="1:4" x14ac:dyDescent="0.2">
      <c r="A2555" s="55">
        <v>2494</v>
      </c>
      <c r="B2555" s="1232">
        <f>'Acct Summary 7-8'!C8</f>
        <v>9898275</v>
      </c>
      <c r="C2555" s="14" t="s">
        <v>672</v>
      </c>
      <c r="D2555" s="14" t="str">
        <f t="shared" si="38"/>
        <v>Error?</v>
      </c>
    </row>
    <row r="2556" spans="1:4" x14ac:dyDescent="0.2">
      <c r="A2556" s="55">
        <v>2495</v>
      </c>
      <c r="B2556" s="1232">
        <f>'Acct Summary 7-8'!C12</f>
        <v>5626211</v>
      </c>
      <c r="C2556" s="14" t="s">
        <v>672</v>
      </c>
      <c r="D2556" s="14" t="str">
        <f t="shared" si="38"/>
        <v>Error?</v>
      </c>
    </row>
    <row r="2557" spans="1:4" x14ac:dyDescent="0.2">
      <c r="A2557" s="55">
        <v>2496</v>
      </c>
      <c r="B2557" s="1232">
        <f>'Acct Summary 7-8'!C13</f>
        <v>2065149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672610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8363970</v>
      </c>
      <c r="C2561" s="14" t="s">
        <v>672</v>
      </c>
      <c r="D2561" s="14" t="str">
        <f t="shared" si="39"/>
        <v>Error?</v>
      </c>
    </row>
    <row r="2562" spans="1:4" x14ac:dyDescent="0.2">
      <c r="A2562" s="55">
        <v>2501</v>
      </c>
      <c r="B2562" s="1232">
        <f>'Acct Summary 7-8'!C20</f>
        <v>1534305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1002829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1002829</v>
      </c>
      <c r="C2568" s="14" t="s">
        <v>672</v>
      </c>
      <c r="D2568" s="14" t="str">
        <f t="shared" si="39"/>
        <v>Error?</v>
      </c>
    </row>
    <row r="2569" spans="1:4" x14ac:dyDescent="0.2">
      <c r="A2569" s="55">
        <v>2508</v>
      </c>
      <c r="B2569" s="1232">
        <f>'Acct Summary 7-8'!D13</f>
        <v>1017608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1017608</v>
      </c>
      <c r="C2573" s="14" t="s">
        <v>672</v>
      </c>
      <c r="D2573" s="14" t="str">
        <f t="shared" si="39"/>
        <v>Error?</v>
      </c>
    </row>
    <row r="2574" spans="1:4" x14ac:dyDescent="0.2">
      <c r="A2574" s="55">
        <v>2513</v>
      </c>
      <c r="B2574" s="1232">
        <f>'Acct Summary 7-8'!D20</f>
        <v>-14779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332562</v>
      </c>
      <c r="C2591" s="14" t="s">
        <v>672</v>
      </c>
      <c r="D2591" s="14" t="str">
        <f t="shared" si="39"/>
        <v>Error?</v>
      </c>
    </row>
    <row r="2592" spans="1:4" x14ac:dyDescent="0.2">
      <c r="A2592" s="83">
        <v>2531</v>
      </c>
      <c r="D2592" s="14" t="str">
        <f t="shared" si="39"/>
        <v>OK</v>
      </c>
    </row>
    <row r="2593" spans="1:4" x14ac:dyDescent="0.2">
      <c r="A2593" s="55">
        <v>2532</v>
      </c>
      <c r="B2593" s="1232">
        <f>'Acct Summary 7-8'!F6</f>
        <v>214721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547283</v>
      </c>
      <c r="C2595" s="14" t="s">
        <v>672</v>
      </c>
      <c r="D2595" s="14" t="str">
        <f t="shared" si="39"/>
        <v>Error?</v>
      </c>
    </row>
    <row r="2596" spans="1:4" x14ac:dyDescent="0.2">
      <c r="A2596" s="55">
        <v>2535</v>
      </c>
      <c r="B2596" s="1232">
        <f>'Acct Summary 7-8'!F13</f>
        <v>612171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612171</v>
      </c>
      <c r="C2600" s="14" t="s">
        <v>672</v>
      </c>
      <c r="D2600" s="14" t="str">
        <f t="shared" si="39"/>
        <v>Error?</v>
      </c>
    </row>
    <row r="2601" spans="1:4" x14ac:dyDescent="0.2">
      <c r="A2601" s="55">
        <v>2540</v>
      </c>
      <c r="B2601" s="1232">
        <f>'Acct Summary 7-8'!F20</f>
        <v>-64888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169186</v>
      </c>
      <c r="C2603" s="14" t="s">
        <v>672</v>
      </c>
      <c r="D2603" s="14" t="str">
        <f t="shared" si="39"/>
        <v>Error?</v>
      </c>
    </row>
    <row r="2604" spans="1:4" x14ac:dyDescent="0.2">
      <c r="A2604" s="55">
        <v>2543</v>
      </c>
      <c r="B2604" s="1232">
        <f>'Acct Summary 7-8'!G6</f>
        <v>200000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369186</v>
      </c>
      <c r="C2606" s="14" t="s">
        <v>672</v>
      </c>
      <c r="D2606" s="14" t="str">
        <f t="shared" si="39"/>
        <v>Error?</v>
      </c>
    </row>
    <row r="2607" spans="1:4" x14ac:dyDescent="0.2">
      <c r="A2607" s="55">
        <v>2546</v>
      </c>
      <c r="B2607" s="1232">
        <f>'Acct Summary 7-8'!G12</f>
        <v>82867</v>
      </c>
      <c r="C2607" s="14" t="s">
        <v>672</v>
      </c>
      <c r="D2607" s="14" t="str">
        <f t="shared" si="39"/>
        <v>Error?</v>
      </c>
    </row>
    <row r="2608" spans="1:4" x14ac:dyDescent="0.2">
      <c r="A2608" s="55">
        <v>2547</v>
      </c>
      <c r="B2608" s="1232">
        <f>'Acct Summary 7-8'!G13</f>
        <v>285838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368705</v>
      </c>
      <c r="C2612" s="14" t="s">
        <v>672</v>
      </c>
      <c r="D2612" s="14" t="str">
        <f t="shared" si="39"/>
        <v>Error?</v>
      </c>
    </row>
    <row r="2613" spans="1:4" x14ac:dyDescent="0.2">
      <c r="A2613" s="55">
        <v>2552</v>
      </c>
      <c r="B2613" s="1232">
        <f>'Acct Summary 7-8'!G20</f>
        <v>481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459256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459256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442696</v>
      </c>
      <c r="C2634" s="14" t="s">
        <v>672</v>
      </c>
      <c r="D2634" s="14" t="str">
        <f t="shared" si="40"/>
        <v>Error?</v>
      </c>
    </row>
    <row r="2635" spans="1:4" x14ac:dyDescent="0.2">
      <c r="A2635" s="55">
        <v>2574</v>
      </c>
      <c r="B2635" s="1232">
        <f>'Acct Summary 7-8'!E17</f>
        <v>442696</v>
      </c>
      <c r="C2635" s="14" t="s">
        <v>672</v>
      </c>
      <c r="D2635" s="14" t="str">
        <f t="shared" si="40"/>
        <v>Error?</v>
      </c>
    </row>
    <row r="2636" spans="1:4" x14ac:dyDescent="0.2">
      <c r="A2636" s="55">
        <v>2575</v>
      </c>
      <c r="B2636" s="1232">
        <f>'Acct Summary 7-8'!E20</f>
        <v>16560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4467</v>
      </c>
      <c r="C2789" s="14" t="s">
        <v>672</v>
      </c>
      <c r="D2789" s="14" t="str">
        <f t="shared" si="42"/>
        <v>Error?</v>
      </c>
    </row>
    <row r="2790" spans="1:4" x14ac:dyDescent="0.2">
      <c r="A2790" s="55">
        <v>2729</v>
      </c>
      <c r="B2790" s="1232">
        <f>'Expenditures 15-22'!E102</f>
        <v>4467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274043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274043</v>
      </c>
      <c r="D2912" s="14" t="str">
        <f t="shared" si="44"/>
        <v>Error?</v>
      </c>
    </row>
    <row r="2913" spans="1:4" x14ac:dyDescent="0.2">
      <c r="A2913" s="55">
        <v>2852</v>
      </c>
      <c r="B2913" s="1232">
        <f>'Assets-Liab 5-6'!I41</f>
        <v>274043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4467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668143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672610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154784</v>
      </c>
      <c r="D3055" s="14" t="str">
        <f t="shared" si="46"/>
        <v>Error?</v>
      </c>
    </row>
    <row r="3056" spans="1:4" x14ac:dyDescent="0.2">
      <c r="A3056" s="55">
        <v>2995</v>
      </c>
      <c r="B3056" s="1232">
        <f>'Expenditures 15-22'!D10</f>
        <v>14057</v>
      </c>
      <c r="D3056" s="14" t="str">
        <f t="shared" si="46"/>
        <v>Error?</v>
      </c>
    </row>
    <row r="3057" spans="1:4" x14ac:dyDescent="0.2">
      <c r="A3057" s="55">
        <v>2996</v>
      </c>
      <c r="B3057" s="1232">
        <f>'Expenditures 15-22'!E10</f>
        <v>55651</v>
      </c>
      <c r="D3057" s="14" t="str">
        <f t="shared" si="46"/>
        <v>Error?</v>
      </c>
    </row>
    <row r="3058" spans="1:4" x14ac:dyDescent="0.2">
      <c r="A3058" s="55">
        <v>2997</v>
      </c>
      <c r="B3058" s="1232">
        <f>'Expenditures 15-22'!F10</f>
        <v>93537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318029</v>
      </c>
      <c r="C3062" s="14" t="s">
        <v>672</v>
      </c>
      <c r="D3062" s="14" t="str">
        <f t="shared" si="46"/>
        <v>Error?</v>
      </c>
    </row>
    <row r="3063" spans="1:4" x14ac:dyDescent="0.2">
      <c r="A3063" s="83">
        <v>3002</v>
      </c>
      <c r="D3063" s="14" t="str">
        <f t="shared" si="46"/>
        <v>OK</v>
      </c>
    </row>
    <row r="3064" spans="1:4" x14ac:dyDescent="0.2">
      <c r="A3064" s="55">
        <v>3003</v>
      </c>
      <c r="B3064" s="1232">
        <f>'Expenditures 15-22'!D213</f>
        <v>2859</v>
      </c>
      <c r="D3064" s="14" t="str">
        <f t="shared" si="46"/>
        <v>Error?</v>
      </c>
    </row>
    <row r="3065" spans="1:4" x14ac:dyDescent="0.2">
      <c r="A3065" s="55">
        <v>3004</v>
      </c>
      <c r="B3065" s="1232">
        <f>'Expenditures 15-22'!K213</f>
        <v>2859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91111</v>
      </c>
      <c r="C3225" s="14" t="s">
        <v>672</v>
      </c>
      <c r="D3225" s="14" t="str">
        <f t="shared" si="49"/>
        <v>Error?</v>
      </c>
    </row>
    <row r="3226" spans="1:4" x14ac:dyDescent="0.2">
      <c r="A3226" s="55">
        <v>3165</v>
      </c>
      <c r="B3226" s="1232">
        <f>'Acct Summary 7-8'!I8</f>
        <v>91111</v>
      </c>
      <c r="C3226" s="14" t="s">
        <v>672</v>
      </c>
      <c r="D3226" s="14" t="str">
        <f t="shared" si="49"/>
        <v>Error?</v>
      </c>
    </row>
    <row r="3227" spans="1:4" x14ac:dyDescent="0.2">
      <c r="A3227" s="55">
        <v>3166</v>
      </c>
      <c r="B3227" s="1232">
        <f>'Acct Summary 7-8'!I20</f>
        <v>91111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2300000</v>
      </c>
      <c r="C3231" s="14" t="s">
        <v>672</v>
      </c>
      <c r="D3231" s="14" t="str">
        <f t="shared" si="49"/>
        <v>Error?</v>
      </c>
    </row>
    <row r="3232" spans="1:4" x14ac:dyDescent="0.2">
      <c r="A3232" s="55">
        <v>3171</v>
      </c>
      <c r="B3232" s="1232">
        <f>'Acct Summary 7-8'!C77</f>
        <v>-2300000</v>
      </c>
      <c r="C3232" s="14" t="s">
        <v>672</v>
      </c>
      <c r="D3232" s="14" t="str">
        <f t="shared" si="49"/>
        <v>Error?</v>
      </c>
    </row>
    <row r="3233" spans="1:4" x14ac:dyDescent="0.2">
      <c r="A3233" s="55">
        <v>3172</v>
      </c>
      <c r="B3233" s="1232">
        <f>'Acct Summary 7-8'!C78</f>
        <v>-765695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2300000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2300000</v>
      </c>
      <c r="C3238" s="14" t="s">
        <v>672</v>
      </c>
      <c r="D3238" s="14" t="str">
        <f t="shared" si="49"/>
        <v>Error?</v>
      </c>
    </row>
    <row r="3239" spans="1:4" x14ac:dyDescent="0.2">
      <c r="A3239" s="55">
        <v>3178</v>
      </c>
      <c r="B3239" s="1232">
        <f>'Acct Summary 7-8'!D78</f>
        <v>2285221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-64888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16560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91111</v>
      </c>
      <c r="C3320" s="14" t="s">
        <v>672</v>
      </c>
      <c r="D3320" s="14" t="str">
        <f t="shared" si="50"/>
        <v>Error?</v>
      </c>
    </row>
    <row r="3321" spans="1:4" x14ac:dyDescent="0.2">
      <c r="A3321" s="55">
        <v>3260</v>
      </c>
      <c r="B3321" s="1232">
        <f>'Acct Summary 7-8'!I79</f>
        <v>182932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274043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1054566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173157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3544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8204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1239471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39241</v>
      </c>
      <c r="D3387" s="14" t="str">
        <f t="shared" si="51"/>
        <v>Error?</v>
      </c>
    </row>
    <row r="3388" spans="1:4" x14ac:dyDescent="0.2">
      <c r="A3388" s="55">
        <v>3327</v>
      </c>
      <c r="B3388" s="1232">
        <f>'Expenditures 15-22'!D211</f>
        <v>34140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39241</v>
      </c>
      <c r="C3390" s="14" t="s">
        <v>672</v>
      </c>
      <c r="D3390" s="14" t="str">
        <f t="shared" si="51"/>
        <v>Error?</v>
      </c>
    </row>
    <row r="3391" spans="1:4" x14ac:dyDescent="0.2">
      <c r="A3391" s="55">
        <v>3330</v>
      </c>
      <c r="B3391" s="1232">
        <f>'Expenditures 15-22'!K211</f>
        <v>34140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10111385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2388088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308363</v>
      </c>
      <c r="D3417" s="14" t="str">
        <f t="shared" si="52"/>
        <v>Error?</v>
      </c>
    </row>
    <row r="3418" spans="1:4" x14ac:dyDescent="0.2">
      <c r="A3418" s="83">
        <v>3357</v>
      </c>
      <c r="D3418" s="14" t="str">
        <f t="shared" si="52"/>
        <v>OK</v>
      </c>
    </row>
    <row r="3419" spans="1:4" x14ac:dyDescent="0.2">
      <c r="A3419" s="55">
        <v>3358</v>
      </c>
      <c r="B3419" s="1232">
        <f>'Assets-Liab 5-6'!F4</f>
        <v>124152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274043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59593</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59593</v>
      </c>
      <c r="D3448" s="14" t="str">
        <f t="shared" si="52"/>
        <v>Error?</v>
      </c>
    </row>
    <row r="3449" spans="1:4" x14ac:dyDescent="0.2">
      <c r="A3449" s="55">
        <v>3388</v>
      </c>
      <c r="B3449" s="1232">
        <f>'Tax Sched 24'!F16</f>
        <v>62755</v>
      </c>
      <c r="C3449" s="14" t="s">
        <v>672</v>
      </c>
      <c r="D3449" s="14" t="str">
        <f t="shared" si="52"/>
        <v>Error?</v>
      </c>
    </row>
    <row r="3450" spans="1:4" x14ac:dyDescent="0.2">
      <c r="A3450" s="55">
        <v>3389</v>
      </c>
      <c r="B3450" s="1232">
        <f>'Tax Sched 24'!E16</f>
        <v>122348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85752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85752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85752</v>
      </c>
      <c r="D3567" s="14" t="str">
        <f t="shared" si="54"/>
        <v>Error?</v>
      </c>
    </row>
    <row r="3568" spans="1:4" x14ac:dyDescent="0.2">
      <c r="A3568" s="55">
        <v>3507</v>
      </c>
      <c r="B3568" s="1232">
        <f>'Assets-Liab 5-6'!K41</f>
        <v>85752</v>
      </c>
      <c r="C3568" s="14" t="s">
        <v>672</v>
      </c>
      <c r="D3568" s="14" t="str">
        <f t="shared" si="54"/>
        <v>Error?</v>
      </c>
    </row>
    <row r="3569" spans="1:4" x14ac:dyDescent="0.2">
      <c r="A3569" s="55">
        <v>3508</v>
      </c>
      <c r="B3569" s="1232">
        <f>'Acct Summary 7-8'!K4</f>
        <v>72751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72751</v>
      </c>
      <c r="C3571" s="14" t="s">
        <v>672</v>
      </c>
      <c r="D3571" s="14" t="str">
        <f t="shared" si="54"/>
        <v>Error?</v>
      </c>
    </row>
    <row r="3572" spans="1:4" x14ac:dyDescent="0.2">
      <c r="A3572" s="55">
        <v>3511</v>
      </c>
      <c r="B3572" s="1232">
        <f>'Acct Summary 7-8'!K13</f>
        <v>31966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31966</v>
      </c>
      <c r="C3575" s="14" t="s">
        <v>672</v>
      </c>
      <c r="D3575" s="14" t="str">
        <f t="shared" si="54"/>
        <v>Error?</v>
      </c>
    </row>
    <row r="3576" spans="1:4" x14ac:dyDescent="0.2">
      <c r="A3576" s="55">
        <v>3515</v>
      </c>
      <c r="B3576" s="1232">
        <f>'Acct Summary 7-8'!K20</f>
        <v>40785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40785</v>
      </c>
      <c r="C3588" s="14" t="s">
        <v>672</v>
      </c>
      <c r="D3588" s="14" t="str">
        <f t="shared" si="55"/>
        <v>Error?</v>
      </c>
    </row>
    <row r="3589" spans="1:4" x14ac:dyDescent="0.2">
      <c r="A3589" s="55">
        <v>3528</v>
      </c>
      <c r="B3589" s="1232">
        <f>'Acct Summary 7-8'!K79</f>
        <v>44967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85752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31966</v>
      </c>
      <c r="D3639" s="14" t="str">
        <f t="shared" si="55"/>
        <v>Error?</v>
      </c>
    </row>
    <row r="3640" spans="1:4" x14ac:dyDescent="0.2">
      <c r="A3640" s="55">
        <v>3579</v>
      </c>
      <c r="B3640" s="1232">
        <f>'Expenditures 15-22'!F339</f>
        <v>31966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31966</v>
      </c>
      <c r="C3642" s="14" t="s">
        <v>672</v>
      </c>
      <c r="D3642" s="14" t="str">
        <f t="shared" si="55"/>
        <v>Error?</v>
      </c>
    </row>
    <row r="3643" spans="1:4" x14ac:dyDescent="0.2">
      <c r="A3643" s="55">
        <v>3582</v>
      </c>
      <c r="B3643" s="1232">
        <f>'Expenditures 15-22'!F354</f>
        <v>31966</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31966</v>
      </c>
      <c r="C3669" s="14" t="s">
        <v>672</v>
      </c>
      <c r="D3669" s="14" t="str">
        <f t="shared" si="56"/>
        <v>Error?</v>
      </c>
    </row>
    <row r="3670" spans="1:4" x14ac:dyDescent="0.2">
      <c r="A3670" s="55">
        <v>3609</v>
      </c>
      <c r="B3670" s="1232">
        <f>'Expenditures 15-22'!K339</f>
        <v>31966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31966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31966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40785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265964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1802911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11701186</v>
      </c>
      <c r="C4122" s="14" t="s">
        <v>672</v>
      </c>
      <c r="D4122" s="14" t="str">
        <f t="shared" si="63"/>
        <v>Error?</v>
      </c>
    </row>
    <row r="4123" spans="1:4" x14ac:dyDescent="0.2">
      <c r="A4123" s="55">
        <v>4062</v>
      </c>
      <c r="B4123" s="1232">
        <f>'Acct Summary 7-8'!D10</f>
        <v>1002829</v>
      </c>
      <c r="C4123" s="14" t="s">
        <v>672</v>
      </c>
      <c r="D4123" s="14" t="str">
        <f t="shared" si="63"/>
        <v>Error?</v>
      </c>
    </row>
    <row r="4124" spans="1:4" x14ac:dyDescent="0.2">
      <c r="A4124" s="55">
        <v>4063</v>
      </c>
      <c r="B4124" s="1232">
        <f>'Acct Summary 7-8'!E10</f>
        <v>459256</v>
      </c>
      <c r="C4124" s="14" t="s">
        <v>672</v>
      </c>
      <c r="D4124" s="14" t="str">
        <f t="shared" si="63"/>
        <v>Error?</v>
      </c>
    </row>
    <row r="4125" spans="1:4" x14ac:dyDescent="0.2">
      <c r="A4125" s="55">
        <v>4064</v>
      </c>
      <c r="B4125" s="1232">
        <f>'Acct Summary 7-8'!F10</f>
        <v>547283</v>
      </c>
      <c r="C4125" s="14" t="s">
        <v>672</v>
      </c>
      <c r="D4125" s="14" t="str">
        <f t="shared" si="63"/>
        <v>Error?</v>
      </c>
    </row>
    <row r="4126" spans="1:4" x14ac:dyDescent="0.2">
      <c r="A4126" s="55">
        <v>4065</v>
      </c>
      <c r="B4126" s="1232">
        <f>'Acct Summary 7-8'!G10</f>
        <v>369186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91111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72751</v>
      </c>
      <c r="C4130" s="14" t="s">
        <v>672</v>
      </c>
      <c r="D4130" s="14" t="str">
        <f t="shared" si="63"/>
        <v>Error?</v>
      </c>
    </row>
    <row r="4131" spans="1:4" x14ac:dyDescent="0.2">
      <c r="A4131" s="55">
        <v>4070</v>
      </c>
      <c r="B4131" s="1232">
        <f>'Acct Summary 7-8'!C18</f>
        <v>1802911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10166881</v>
      </c>
      <c r="C4136" s="14" t="s">
        <v>672</v>
      </c>
      <c r="D4136" s="14" t="str">
        <f t="shared" si="63"/>
        <v>Error?</v>
      </c>
    </row>
    <row r="4137" spans="1:4" x14ac:dyDescent="0.2">
      <c r="A4137" s="55">
        <v>4076</v>
      </c>
      <c r="B4137" s="1232">
        <f>'Acct Summary 7-8'!D19</f>
        <v>1017608</v>
      </c>
      <c r="C4137" s="14" t="s">
        <v>672</v>
      </c>
      <c r="D4137" s="14" t="str">
        <f t="shared" si="63"/>
        <v>Error?</v>
      </c>
    </row>
    <row r="4138" spans="1:4" x14ac:dyDescent="0.2">
      <c r="A4138" s="55">
        <v>4077</v>
      </c>
      <c r="B4138" s="1232">
        <f>'Acct Summary 7-8'!E19</f>
        <v>442696</v>
      </c>
      <c r="C4138" s="14" t="s">
        <v>672</v>
      </c>
      <c r="D4138" s="14" t="str">
        <f t="shared" si="63"/>
        <v>Error?</v>
      </c>
    </row>
    <row r="4139" spans="1:4" x14ac:dyDescent="0.2">
      <c r="A4139" s="55">
        <v>4078</v>
      </c>
      <c r="B4139" s="1232">
        <f>'Acct Summary 7-8'!F19</f>
        <v>612171</v>
      </c>
      <c r="C4139" s="14" t="s">
        <v>672</v>
      </c>
      <c r="D4139" s="14" t="str">
        <f t="shared" si="63"/>
        <v>Error?</v>
      </c>
    </row>
    <row r="4140" spans="1:4" x14ac:dyDescent="0.2">
      <c r="A4140" s="55">
        <v>4079</v>
      </c>
      <c r="B4140" s="1232">
        <f>'Acct Summary 7-8'!G19</f>
        <v>368705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31966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3820000</v>
      </c>
      <c r="C4171" s="14" t="s">
        <v>672</v>
      </c>
      <c r="D4171" s="14" t="str">
        <f t="shared" si="64"/>
        <v>Error?</v>
      </c>
    </row>
    <row r="4172" spans="1:4" x14ac:dyDescent="0.2">
      <c r="A4172" s="55">
        <v>4111</v>
      </c>
      <c r="B4172" s="1232">
        <f>'Short-Term Long-Term Debt 25'!J49</f>
        <v>3511637</v>
      </c>
      <c r="C4172" s="14" t="s">
        <v>672</v>
      </c>
      <c r="D4172" s="14" t="str">
        <f t="shared" si="64"/>
        <v>Error?</v>
      </c>
    </row>
    <row r="4173" spans="1:4" x14ac:dyDescent="0.2">
      <c r="A4173" s="55">
        <v>4112</v>
      </c>
      <c r="B4173" s="1232">
        <f>'Short-Term Long-Term Debt 25'!H49</f>
        <v>265000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4050</v>
      </c>
      <c r="C4268" s="14" t="s">
        <v>672</v>
      </c>
      <c r="D4268" s="14" t="str">
        <f t="shared" si="65"/>
        <v>Error?</v>
      </c>
    </row>
    <row r="4269" spans="1:5" x14ac:dyDescent="0.2">
      <c r="A4269" s="91">
        <v>4208</v>
      </c>
      <c r="B4269" s="1232">
        <f>'FP Info 3'!J16</f>
        <v>12891996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17095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66852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25332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16526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2103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184358679</v>
      </c>
      <c r="D4995" s="14" t="str">
        <f t="shared" si="77"/>
        <v>Error?</v>
      </c>
    </row>
    <row r="4996" spans="1:4" x14ac:dyDescent="0.2">
      <c r="A4996" s="91">
        <v>4935</v>
      </c>
      <c r="B4996" s="1232">
        <f>'FP Info 3'!H31</f>
        <v>12720748.851000002</v>
      </c>
      <c r="D4996" s="14" t="str">
        <f t="shared" si="77"/>
        <v>Error?</v>
      </c>
    </row>
    <row r="4997" spans="1:4" x14ac:dyDescent="0.2">
      <c r="A4997" s="91">
        <v>4936</v>
      </c>
      <c r="B4997" s="1232">
        <f>'FP Info 3'!H37</f>
        <v>3820000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2300000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2300000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6382056</v>
      </c>
      <c r="D5061" s="14" t="str">
        <f t="shared" si="78"/>
        <v>Error?</v>
      </c>
    </row>
    <row r="5062" spans="1:4" x14ac:dyDescent="0.2">
      <c r="A5062" s="83">
        <v>5001</v>
      </c>
      <c r="D5062" s="14" t="str">
        <f t="shared" si="78"/>
        <v>OK</v>
      </c>
    </row>
    <row r="5063" spans="1:4" x14ac:dyDescent="0.2">
      <c r="A5063" s="55">
        <v>5002</v>
      </c>
      <c r="B5063" s="1232">
        <f>'Revenues 9-14'!C7</f>
        <v>729321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7111377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481087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481087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111471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111471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61117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14369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14369</v>
      </c>
      <c r="C5102" s="14" t="s">
        <v>672</v>
      </c>
      <c r="D5102" s="14" t="str">
        <f t="shared" si="78"/>
        <v>Error?</v>
      </c>
    </row>
    <row r="5103" spans="1:4" x14ac:dyDescent="0.2">
      <c r="A5103" s="55">
        <v>5042</v>
      </c>
      <c r="B5103" s="1232">
        <f>'Revenues 9-14'!C84</f>
        <v>18819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18819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9481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41308</v>
      </c>
      <c r="D5118" s="14" t="str">
        <f t="shared" si="78"/>
        <v>Error?</v>
      </c>
    </row>
    <row r="5119" spans="1:4" x14ac:dyDescent="0.2">
      <c r="A5119" s="55">
        <v>5058</v>
      </c>
      <c r="B5119" s="1232">
        <f>'Revenues 9-14'!C107</f>
        <v>956</v>
      </c>
      <c r="D5119" s="14" t="str">
        <f t="shared" ref="D5119:D5182" si="79">IF(ISBLANK(B5119),"OK",IF(A5119-B5119=0,"OK","Error?"))</f>
        <v>Error?</v>
      </c>
    </row>
    <row r="5120" spans="1:4" x14ac:dyDescent="0.2">
      <c r="A5120" s="55">
        <v>5059</v>
      </c>
      <c r="B5120" s="1232">
        <f>'Revenues 9-14'!C108</f>
        <v>51745</v>
      </c>
      <c r="C5120" s="14" t="s">
        <v>672</v>
      </c>
      <c r="D5120" s="14" t="str">
        <f t="shared" si="79"/>
        <v>Error?</v>
      </c>
    </row>
    <row r="5121" spans="1:4" x14ac:dyDescent="0.2">
      <c r="A5121" s="55">
        <v>5060</v>
      </c>
      <c r="B5121" s="1232">
        <f>'Revenues 9-14'!C109</f>
        <v>7849985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963492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963492</v>
      </c>
      <c r="C5132" s="14" t="s">
        <v>672</v>
      </c>
      <c r="D5132" s="14" t="str">
        <f t="shared" si="79"/>
        <v>Error?</v>
      </c>
    </row>
    <row r="5133" spans="1:4" x14ac:dyDescent="0.2">
      <c r="A5133" s="55">
        <v>5072</v>
      </c>
      <c r="B5133" s="1232">
        <f>'Revenues 9-14'!C124</f>
        <v>55606</v>
      </c>
      <c r="D5133" s="14" t="str">
        <f t="shared" si="79"/>
        <v>Error?</v>
      </c>
    </row>
    <row r="5134" spans="1:4" x14ac:dyDescent="0.2">
      <c r="A5134" s="55">
        <v>5073</v>
      </c>
      <c r="B5134" s="1232">
        <f>'Revenues 9-14'!C125</f>
        <v>98188</v>
      </c>
      <c r="D5134" s="14" t="str">
        <f t="shared" si="79"/>
        <v>Error?</v>
      </c>
    </row>
    <row r="5135" spans="1:4" x14ac:dyDescent="0.2">
      <c r="A5135" s="55">
        <v>5074</v>
      </c>
      <c r="B5135" s="1232">
        <f>'Revenues 9-14'!C126</f>
        <v>108512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262306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662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662</v>
      </c>
      <c r="C5161" s="14" t="s">
        <v>672</v>
      </c>
      <c r="D5161" s="14" t="str">
        <f t="shared" si="79"/>
        <v>Error?</v>
      </c>
    </row>
    <row r="5162" spans="1:4" x14ac:dyDescent="0.2">
      <c r="A5162" s="83">
        <v>5101</v>
      </c>
      <c r="D5162" s="14" t="str">
        <f t="shared" si="79"/>
        <v>OK</v>
      </c>
    </row>
    <row r="5163" spans="1:4" x14ac:dyDescent="0.2">
      <c r="A5163" s="55">
        <v>5102</v>
      </c>
      <c r="B5163" s="1232">
        <f>'Revenues 9-14'!C142</f>
        <v>73354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73354</v>
      </c>
      <c r="C5165" s="14" t="s">
        <v>672</v>
      </c>
      <c r="D5165" s="14" t="str">
        <f t="shared" si="79"/>
        <v>Error?</v>
      </c>
    </row>
    <row r="5166" spans="1:4" x14ac:dyDescent="0.2">
      <c r="A5166" s="83">
        <v>5105</v>
      </c>
      <c r="D5166" s="14" t="str">
        <f t="shared" si="79"/>
        <v>OK</v>
      </c>
    </row>
    <row r="5167" spans="1:4" x14ac:dyDescent="0.2">
      <c r="A5167" s="55">
        <v>5106</v>
      </c>
      <c r="B5167" s="1232">
        <f>'Revenues 9-14'!C145</f>
        <v>2366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122220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463011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1426503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208172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57792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265964</v>
      </c>
      <c r="C5246" s="14" t="s">
        <v>672</v>
      </c>
      <c r="D5246" s="14" t="str">
        <f t="shared" si="80"/>
        <v>Error?</v>
      </c>
    </row>
    <row r="5247" spans="1:4" x14ac:dyDescent="0.2">
      <c r="A5247" s="55">
        <v>5186</v>
      </c>
      <c r="B5247" s="1232">
        <f>'Revenues 9-14'!C203</f>
        <v>141897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141897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88121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88121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621787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621787</v>
      </c>
      <c r="C5326" s="14" t="s">
        <v>672</v>
      </c>
      <c r="D5326" s="14" t="str">
        <f t="shared" si="82"/>
        <v>Error?</v>
      </c>
    </row>
    <row r="5327" spans="1:4" x14ac:dyDescent="0.2">
      <c r="A5327" s="55">
        <v>5266</v>
      </c>
      <c r="B5327" s="1232">
        <f>'Revenues 9-14'!C275</f>
        <v>9898275</v>
      </c>
      <c r="C5327" s="14" t="s">
        <v>672</v>
      </c>
      <c r="D5327" s="14" t="str">
        <f t="shared" si="82"/>
        <v>Error?</v>
      </c>
    </row>
    <row r="5328" spans="1:4" x14ac:dyDescent="0.2">
      <c r="A5328" s="55">
        <v>5267</v>
      </c>
      <c r="B5328" s="1232">
        <f>'Revenues 9-14'!D5</f>
        <v>1002655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1002655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74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174</v>
      </c>
      <c r="C5355" s="14" t="s">
        <v>672</v>
      </c>
      <c r="D5355" s="14" t="str">
        <f t="shared" si="82"/>
        <v>Error?</v>
      </c>
    </row>
    <row r="5356" spans="1:4" x14ac:dyDescent="0.2">
      <c r="A5356" s="55">
        <v>5295</v>
      </c>
      <c r="B5356" s="1232">
        <f>'Revenues 9-14'!D109</f>
        <v>1002829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1002829</v>
      </c>
      <c r="C5508" s="14" t="s">
        <v>672</v>
      </c>
      <c r="D5508" s="14" t="str">
        <f t="shared" si="85"/>
        <v>Error?</v>
      </c>
    </row>
    <row r="5509" spans="1:4" x14ac:dyDescent="0.2">
      <c r="A5509" s="55">
        <v>5448</v>
      </c>
      <c r="B5509" s="1232">
        <f>'Revenues 9-14'!E5</f>
        <v>459213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459213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459256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459256</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253370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70027</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323397</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9165</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9165</v>
      </c>
      <c r="C5587" s="14" t="s">
        <v>672</v>
      </c>
      <c r="D5587" s="14" t="str">
        <f t="shared" si="86"/>
        <v>Error?</v>
      </c>
    </row>
    <row r="5588" spans="1:4" x14ac:dyDescent="0.2">
      <c r="A5588" s="55">
        <v>5527</v>
      </c>
      <c r="B5588" s="1232">
        <f>'Revenues 9-14'!F109</f>
        <v>332562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5489</v>
      </c>
      <c r="D5615" s="14" t="str">
        <f t="shared" si="86"/>
        <v>Error?</v>
      </c>
    </row>
    <row r="5616" spans="1:4" x14ac:dyDescent="0.2">
      <c r="A5616" s="83">
        <v>5555</v>
      </c>
      <c r="D5616" s="14" t="str">
        <f t="shared" si="86"/>
        <v>OK</v>
      </c>
    </row>
    <row r="5617" spans="1:4" x14ac:dyDescent="0.2">
      <c r="A5617" s="55">
        <v>5556</v>
      </c>
      <c r="B5617" s="1232">
        <f>'Revenues 9-14'!F152</f>
        <v>209232</v>
      </c>
      <c r="D5617" s="14" t="str">
        <f t="shared" si="86"/>
        <v>Error?</v>
      </c>
    </row>
    <row r="5618" spans="1:4" x14ac:dyDescent="0.2">
      <c r="A5618" s="55">
        <v>5557</v>
      </c>
      <c r="B5618" s="1232">
        <f>'Revenues 9-14'!F154</f>
        <v>214721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214721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214721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547283</v>
      </c>
      <c r="C5720" s="14" t="s">
        <v>672</v>
      </c>
      <c r="D5720" s="14" t="str">
        <f t="shared" si="88"/>
        <v>Error?</v>
      </c>
    </row>
    <row r="5721" spans="1:4" x14ac:dyDescent="0.2">
      <c r="A5721" s="55">
        <v>5660</v>
      </c>
      <c r="B5721" s="1232">
        <f>'Revenues 9-14'!G5</f>
        <v>59593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59593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119186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200000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200000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200000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369186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91111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91111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91111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72751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72751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72751</v>
      </c>
      <c r="C6023" s="14" t="s">
        <v>672</v>
      </c>
      <c r="D6023" s="14" t="str">
        <f t="shared" si="93"/>
        <v>Error?</v>
      </c>
    </row>
    <row r="6024" spans="1:5" x14ac:dyDescent="0.2">
      <c r="A6024" s="55">
        <v>5963</v>
      </c>
      <c r="B6024" s="1232">
        <f>'Revenues 9-14'!G109</f>
        <v>169186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91111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72751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61117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17804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612.9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916266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916266</v>
      </c>
      <c r="D6215" s="14" t="str">
        <f t="shared" si="96"/>
        <v>Error?</v>
      </c>
      <c r="E6215" s="14" t="s">
        <v>209</v>
      </c>
    </row>
    <row r="6216" spans="1:5" x14ac:dyDescent="0.2">
      <c r="A6216">
        <v>6155</v>
      </c>
      <c r="B6216" s="1232">
        <f>'Assets-Liab 5-6'!J41</f>
        <v>916266</v>
      </c>
      <c r="D6216" s="14" t="str">
        <f t="shared" si="96"/>
        <v>Error?</v>
      </c>
      <c r="E6216" s="14" t="s">
        <v>209</v>
      </c>
    </row>
    <row r="6217" spans="1:5" x14ac:dyDescent="0.2">
      <c r="A6217">
        <v>6156</v>
      </c>
      <c r="B6217" s="1232">
        <f>'Assets-Liab 5-6'!J4</f>
        <v>916266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93549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93549</v>
      </c>
      <c r="D6229" s="14" t="str">
        <f t="shared" si="96"/>
        <v>Error?</v>
      </c>
      <c r="E6229" s="14" t="s">
        <v>209</v>
      </c>
    </row>
    <row r="6230" spans="1:5" x14ac:dyDescent="0.2">
      <c r="A6230">
        <v>6169</v>
      </c>
      <c r="B6230" s="1232">
        <f>'Acct Summary 7-8'!J20</f>
        <v>-91845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-91845</v>
      </c>
      <c r="D6263" s="14" t="str">
        <f t="shared" si="96"/>
        <v>Error?</v>
      </c>
      <c r="E6263" s="14" t="s">
        <v>209</v>
      </c>
    </row>
    <row r="6264" spans="1:5" x14ac:dyDescent="0.2">
      <c r="A6264">
        <v>6203</v>
      </c>
      <c r="B6264" s="1232">
        <f>'Acct Summary 7-8'!J79</f>
        <v>1008111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916266</v>
      </c>
      <c r="D6266" s="14" t="str">
        <f t="shared" si="96"/>
        <v>Error?</v>
      </c>
      <c r="E6266" s="14" t="s">
        <v>209</v>
      </c>
    </row>
    <row r="6267" spans="1:5" x14ac:dyDescent="0.2">
      <c r="A6267">
        <v>6206</v>
      </c>
      <c r="B6267" s="1232">
        <f>'Acct Summary 7-8'!C82</f>
        <v>-765695</v>
      </c>
      <c r="D6267" s="14" t="str">
        <f t="shared" si="96"/>
        <v>Error?</v>
      </c>
      <c r="E6267" s="14" t="s">
        <v>209</v>
      </c>
    </row>
    <row r="6268" spans="1:5" x14ac:dyDescent="0.2">
      <c r="A6268">
        <v>6207</v>
      </c>
      <c r="B6268" s="1232">
        <f>'Acct Summary 7-8'!D82</f>
        <v>2285221</v>
      </c>
      <c r="D6268" s="14" t="str">
        <f t="shared" si="96"/>
        <v>Error?</v>
      </c>
      <c r="E6268" s="14" t="s">
        <v>209</v>
      </c>
    </row>
    <row r="6269" spans="1:5" x14ac:dyDescent="0.2">
      <c r="A6269">
        <v>6208</v>
      </c>
      <c r="B6269" s="1232">
        <f>'Acct Summary 7-8'!E82</f>
        <v>16560</v>
      </c>
      <c r="D6269" s="14" t="str">
        <f t="shared" si="96"/>
        <v>Error?</v>
      </c>
      <c r="E6269" s="14" t="s">
        <v>209</v>
      </c>
    </row>
    <row r="6270" spans="1:5" x14ac:dyDescent="0.2">
      <c r="A6270">
        <v>6209</v>
      </c>
      <c r="B6270" s="1232">
        <f>'Acct Summary 7-8'!F82</f>
        <v>-64888</v>
      </c>
      <c r="D6270" s="14" t="str">
        <f t="shared" si="96"/>
        <v>Error?</v>
      </c>
      <c r="E6270" s="14" t="s">
        <v>209</v>
      </c>
    </row>
    <row r="6271" spans="1:5" x14ac:dyDescent="0.2">
      <c r="A6271">
        <v>6210</v>
      </c>
      <c r="B6271" s="1232">
        <f>'Acct Summary 7-8'!G82</f>
        <v>481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91111</v>
      </c>
      <c r="D6273" s="14" t="str">
        <f t="shared" si="97"/>
        <v>Error?</v>
      </c>
      <c r="E6273" s="14" t="s">
        <v>209</v>
      </c>
    </row>
    <row r="6274" spans="1:5" x14ac:dyDescent="0.2">
      <c r="A6274">
        <v>6213</v>
      </c>
      <c r="B6274" s="1232">
        <f>'Acct Summary 7-8'!J82</f>
        <v>-91845</v>
      </c>
      <c r="D6274" s="14" t="str">
        <f t="shared" si="97"/>
        <v>Error?</v>
      </c>
      <c r="E6274" s="14" t="s">
        <v>209</v>
      </c>
    </row>
    <row r="6275" spans="1:5" x14ac:dyDescent="0.2">
      <c r="A6275">
        <v>6214</v>
      </c>
      <c r="B6275" s="1232">
        <f>'Acct Summary 7-8'!K82</f>
        <v>40785</v>
      </c>
      <c r="D6275" s="14" t="str">
        <f t="shared" si="97"/>
        <v>Error?</v>
      </c>
      <c r="E6275" s="14" t="s">
        <v>209</v>
      </c>
    </row>
    <row r="6276" spans="1:5" x14ac:dyDescent="0.2">
      <c r="A6276">
        <v>6215</v>
      </c>
      <c r="B6276" s="1232">
        <f>'Acct Summary 7-8'!C83</f>
        <v>-7.5768528158280377E-2</v>
      </c>
      <c r="D6276" s="14" t="str">
        <f t="shared" si="97"/>
        <v>Error?</v>
      </c>
      <c r="E6276" s="14" t="s">
        <v>209</v>
      </c>
    </row>
    <row r="6277" spans="1:5" x14ac:dyDescent="0.2">
      <c r="A6277">
        <v>6216</v>
      </c>
      <c r="B6277" s="1232">
        <f>'Acct Summary 7-8'!D83</f>
        <v>0.95692495418929291</v>
      </c>
      <c r="D6277" s="14" t="str">
        <f t="shared" si="97"/>
        <v>Error?</v>
      </c>
      <c r="E6277" s="14" t="s">
        <v>209</v>
      </c>
    </row>
    <row r="6278" spans="1:5" x14ac:dyDescent="0.2">
      <c r="A6278">
        <v>6217</v>
      </c>
      <c r="B6278" s="1232">
        <f>'Acct Summary 7-8'!E83</f>
        <v>5.3702941014324025E-2</v>
      </c>
      <c r="D6278" s="14" t="str">
        <f t="shared" si="97"/>
        <v>Error?</v>
      </c>
      <c r="E6278" s="14" t="s">
        <v>209</v>
      </c>
    </row>
    <row r="6279" spans="1:5" x14ac:dyDescent="0.2">
      <c r="A6279">
        <v>6218</v>
      </c>
      <c r="B6279" s="1232">
        <f>'Acct Summary 7-8'!F83</f>
        <v>-0.52264965526129259</v>
      </c>
      <c r="D6279" s="14" t="str">
        <f t="shared" si="97"/>
        <v>Error?</v>
      </c>
      <c r="E6279" s="14" t="s">
        <v>209</v>
      </c>
    </row>
    <row r="6280" spans="1:5" x14ac:dyDescent="0.2">
      <c r="A6280">
        <v>6219</v>
      </c>
      <c r="B6280" s="1232">
        <f>'Acct Summary 7-8'!G83</f>
        <v>0.67085076708507674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0.33246972190495649</v>
      </c>
      <c r="D6282" s="14" t="str">
        <f t="shared" si="97"/>
        <v>Error?</v>
      </c>
      <c r="E6282" s="14" t="s">
        <v>209</v>
      </c>
    </row>
    <row r="6283" spans="1:5" x14ac:dyDescent="0.2">
      <c r="A6283">
        <v>6222</v>
      </c>
      <c r="B6283" s="1232">
        <f>'Acct Summary 7-8'!J83</f>
        <v>-0.10023835872988848</v>
      </c>
      <c r="D6283" s="14" t="str">
        <f t="shared" si="97"/>
        <v>Error?</v>
      </c>
      <c r="E6283" s="14" t="s">
        <v>209</v>
      </c>
    </row>
    <row r="6284" spans="1:5" x14ac:dyDescent="0.2">
      <c r="A6284">
        <v>6223</v>
      </c>
      <c r="B6284" s="1232">
        <f>'Acct Summary 7-8'!K83</f>
        <v>0.47561572907920513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1704</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1704</v>
      </c>
      <c r="D6351" s="14" t="str">
        <f t="shared" si="98"/>
        <v>Error?</v>
      </c>
      <c r="E6351" s="14" t="s">
        <v>209</v>
      </c>
    </row>
    <row r="6352" spans="1:5" x14ac:dyDescent="0.2">
      <c r="A6352">
        <v>6291</v>
      </c>
      <c r="B6352" s="1232">
        <f>'Revenues 9-14'!J109</f>
        <v>1704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94751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120025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138642</v>
      </c>
      <c r="D6880" s="14" t="str">
        <f t="shared" si="106"/>
        <v>Error?</v>
      </c>
    </row>
    <row r="6881" spans="1:4" x14ac:dyDescent="0.2">
      <c r="A6881">
        <v>6820</v>
      </c>
      <c r="B6881" s="1232">
        <f>'Expenditures 15-22'!K22</f>
        <v>138642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93549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3917</v>
      </c>
      <c r="D7073" s="14" t="str">
        <f t="shared" si="109"/>
        <v>Error?</v>
      </c>
    </row>
    <row r="7074" spans="1:4" x14ac:dyDescent="0.2">
      <c r="A7074">
        <v>7013</v>
      </c>
      <c r="B7074" s="1232">
        <f>'Expenditures 15-22'!K210</f>
        <v>3917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70749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70749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6000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16800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16800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93549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93549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93549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93549</v>
      </c>
      <c r="D7224" s="14" t="str">
        <f t="shared" si="111"/>
        <v>Error?</v>
      </c>
    </row>
    <row r="7225" spans="1:4" x14ac:dyDescent="0.2">
      <c r="A7225">
        <v>7164</v>
      </c>
      <c r="B7225" s="1232">
        <f>'Expenditures 15-22'!K332</f>
        <v>-91845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12225</v>
      </c>
      <c r="D7246" s="14" t="str">
        <f t="shared" si="112"/>
        <v>Error?</v>
      </c>
    </row>
    <row r="7247" spans="1:4" x14ac:dyDescent="0.2">
      <c r="A7247">
        <f t="shared" si="113"/>
        <v>7186</v>
      </c>
      <c r="B7247" s="1232">
        <f>'Expenditures 15-22'!E7</f>
        <v>2193</v>
      </c>
      <c r="D7247" s="14" t="str">
        <f t="shared" si="112"/>
        <v>Error?</v>
      </c>
    </row>
    <row r="7248" spans="1:4" x14ac:dyDescent="0.2">
      <c r="A7248">
        <f t="shared" si="113"/>
        <v>7187</v>
      </c>
      <c r="B7248" s="1232">
        <f>'Expenditures 15-22'!F7</f>
        <v>9056</v>
      </c>
      <c r="D7248" s="14" t="str">
        <f t="shared" si="112"/>
        <v>Error?</v>
      </c>
    </row>
    <row r="7249" spans="1:4" x14ac:dyDescent="0.2">
      <c r="A7249">
        <f t="shared" si="113"/>
        <v>7188</v>
      </c>
      <c r="B7249" s="1232">
        <f>'Expenditures 15-22'!G7</f>
        <v>1800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472559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729321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2016-10-12T22:16:40Z</cp:lastPrinted>
  <dcterms:created xsi:type="dcterms:W3CDTF">2003-10-29T19:06:34Z</dcterms:created>
  <dcterms:modified xsi:type="dcterms:W3CDTF">2016-11-18T14:25:01Z</dcterms:modified>
</cp:coreProperties>
</file>